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9080" windowHeight="1008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D11" i="1" l="1"/>
  <c r="E11" i="1"/>
  <c r="F11" i="1"/>
  <c r="D12" i="1"/>
  <c r="E12" i="1"/>
  <c r="G12" i="1" s="1"/>
  <c r="F12" i="1"/>
  <c r="D17" i="1"/>
  <c r="E17" i="1"/>
  <c r="F17" i="1"/>
  <c r="D22" i="1"/>
  <c r="E22" i="1"/>
  <c r="G22" i="1" s="1"/>
  <c r="F22" i="1"/>
  <c r="D27" i="1"/>
  <c r="E27" i="1"/>
  <c r="F27" i="1"/>
  <c r="D31" i="1"/>
  <c r="E31" i="1"/>
  <c r="G31" i="1" s="1"/>
  <c r="F31" i="1"/>
  <c r="D36" i="1"/>
  <c r="E36" i="1"/>
  <c r="F36" i="1"/>
  <c r="D40" i="1"/>
  <c r="E40" i="1"/>
  <c r="G40" i="1" s="1"/>
  <c r="F40" i="1"/>
  <c r="D44" i="1"/>
  <c r="E44" i="1"/>
  <c r="G44" i="1" s="1"/>
  <c r="F44" i="1"/>
  <c r="G13" i="1"/>
  <c r="G14" i="1"/>
  <c r="G15" i="1"/>
  <c r="G16" i="1"/>
  <c r="G18" i="1"/>
  <c r="G19" i="1"/>
  <c r="G20" i="1"/>
  <c r="G21" i="1"/>
  <c r="G23" i="1"/>
  <c r="G24" i="1"/>
  <c r="G25" i="1"/>
  <c r="G26" i="1"/>
  <c r="G28" i="1"/>
  <c r="G29" i="1"/>
  <c r="G30" i="1"/>
  <c r="G32" i="1"/>
  <c r="G33" i="1"/>
  <c r="G34" i="1"/>
  <c r="G35" i="1"/>
  <c r="G37" i="1"/>
  <c r="G38" i="1"/>
  <c r="G39" i="1"/>
  <c r="G41" i="1"/>
  <c r="G42" i="1"/>
  <c r="G43" i="1"/>
  <c r="G45" i="1"/>
  <c r="G46" i="1"/>
  <c r="G47" i="1"/>
  <c r="G48" i="1"/>
  <c r="D49" i="1"/>
  <c r="F49" i="1"/>
  <c r="D50" i="1"/>
  <c r="G50" i="1" s="1"/>
  <c r="F50" i="1"/>
  <c r="D55" i="1"/>
  <c r="G55" i="1" s="1"/>
  <c r="F55" i="1"/>
  <c r="D60" i="1"/>
  <c r="G60" i="1" s="1"/>
  <c r="F60" i="1"/>
  <c r="D68" i="1"/>
  <c r="G68" i="1" s="1"/>
  <c r="F68" i="1"/>
  <c r="D72" i="1"/>
  <c r="F72" i="1"/>
  <c r="G72" i="1"/>
  <c r="D77" i="1"/>
  <c r="F77" i="1"/>
  <c r="G77" i="1" s="1"/>
  <c r="D81" i="1"/>
  <c r="G81" i="1" s="1"/>
  <c r="F81" i="1"/>
  <c r="D85" i="1"/>
  <c r="G85" i="1" s="1"/>
  <c r="F85" i="1"/>
  <c r="G51" i="1"/>
  <c r="G52" i="1"/>
  <c r="G53" i="1"/>
  <c r="G54" i="1"/>
  <c r="G56" i="1"/>
  <c r="G57" i="1"/>
  <c r="G58" i="1"/>
  <c r="G59" i="1"/>
  <c r="G61" i="1"/>
  <c r="G62" i="1"/>
  <c r="G63" i="1"/>
  <c r="G64" i="1"/>
  <c r="G69" i="1"/>
  <c r="G70" i="1"/>
  <c r="G71" i="1"/>
  <c r="G73" i="1"/>
  <c r="G74" i="1"/>
  <c r="G75" i="1"/>
  <c r="G76" i="1"/>
  <c r="G78" i="1"/>
  <c r="G79" i="1"/>
  <c r="G80" i="1"/>
  <c r="G82" i="1"/>
  <c r="G83" i="1"/>
  <c r="G84" i="1"/>
  <c r="G86" i="1"/>
  <c r="G87" i="1"/>
  <c r="G88" i="1"/>
  <c r="G89" i="1"/>
  <c r="D90" i="1"/>
  <c r="G90" i="1" s="1"/>
  <c r="E90" i="1"/>
  <c r="F90" i="1"/>
  <c r="G91" i="1"/>
  <c r="G92" i="1"/>
  <c r="G93" i="1"/>
  <c r="G94" i="1"/>
  <c r="D95" i="1"/>
  <c r="G95" i="1" s="1"/>
  <c r="E95" i="1"/>
  <c r="F95" i="1"/>
  <c r="G96" i="1"/>
  <c r="G97" i="1"/>
  <c r="G98" i="1"/>
  <c r="G99" i="1"/>
  <c r="D101" i="1"/>
  <c r="G101" i="1" s="1"/>
  <c r="E101" i="1"/>
  <c r="F101" i="1"/>
  <c r="G102" i="1"/>
  <c r="G103" i="1"/>
  <c r="G104" i="1"/>
  <c r="D105" i="1"/>
  <c r="G105" i="1" s="1"/>
  <c r="F105" i="1"/>
  <c r="G106" i="1"/>
  <c r="G107" i="1"/>
  <c r="G108" i="1"/>
  <c r="D109" i="1"/>
  <c r="E109" i="1"/>
  <c r="F109" i="1"/>
  <c r="G109" i="1"/>
  <c r="G110" i="1"/>
  <c r="G111" i="1"/>
  <c r="G112" i="1"/>
  <c r="D114" i="1"/>
  <c r="E114" i="1"/>
  <c r="F114" i="1"/>
  <c r="G115" i="1"/>
  <c r="G114" i="1" s="1"/>
  <c r="G116" i="1"/>
  <c r="G117" i="1"/>
  <c r="G118" i="1"/>
  <c r="G120" i="1"/>
  <c r="G121" i="1"/>
  <c r="D122" i="1"/>
  <c r="E122" i="1"/>
  <c r="G122" i="1" s="1"/>
  <c r="F122" i="1"/>
  <c r="G123" i="1"/>
  <c r="G124" i="1"/>
  <c r="G125" i="1"/>
  <c r="G132" i="1"/>
  <c r="G134" i="1"/>
  <c r="G135" i="1"/>
  <c r="G136" i="1"/>
  <c r="G138" i="1"/>
  <c r="G139" i="1"/>
  <c r="G140" i="1"/>
  <c r="G142" i="1"/>
  <c r="G143" i="1"/>
  <c r="G144" i="1"/>
  <c r="G146" i="1"/>
  <c r="G147" i="1"/>
  <c r="G148" i="1"/>
  <c r="G150" i="1"/>
  <c r="G151" i="1"/>
  <c r="G153" i="1"/>
  <c r="G157" i="1"/>
  <c r="G159" i="1"/>
  <c r="G160" i="1"/>
  <c r="G161" i="1"/>
  <c r="G162" i="1"/>
  <c r="G164" i="1"/>
  <c r="G165" i="1"/>
  <c r="G167" i="1"/>
  <c r="G168" i="1"/>
  <c r="G170" i="1"/>
  <c r="G177" i="1"/>
  <c r="G179" i="1"/>
  <c r="G181" i="1"/>
  <c r="G182" i="1"/>
  <c r="G183" i="1"/>
  <c r="G185" i="1"/>
  <c r="G186" i="1"/>
  <c r="G187" i="1"/>
  <c r="G190" i="1"/>
  <c r="G191" i="1"/>
  <c r="G193" i="1"/>
  <c r="G195" i="1"/>
  <c r="G196" i="1"/>
  <c r="G198" i="1"/>
  <c r="G199" i="1"/>
  <c r="G203" i="1"/>
  <c r="G205" i="1"/>
  <c r="G206" i="1"/>
  <c r="G207" i="1"/>
  <c r="G209" i="1"/>
  <c r="G211" i="1"/>
  <c r="G212" i="1"/>
  <c r="G214" i="1"/>
  <c r="G215" i="1"/>
  <c r="G216" i="1"/>
  <c r="D218" i="1"/>
  <c r="E218" i="1"/>
  <c r="F218" i="1"/>
  <c r="G220" i="1"/>
  <c r="G218" i="1" s="1"/>
  <c r="G221" i="1"/>
  <c r="G222" i="1"/>
  <c r="G224" i="1"/>
  <c r="G225" i="1"/>
  <c r="G227" i="1"/>
  <c r="G231" i="1"/>
  <c r="G233" i="1"/>
  <c r="G235" i="1"/>
  <c r="G236" i="1"/>
  <c r="G237" i="1"/>
  <c r="G239" i="1"/>
  <c r="G240" i="1"/>
  <c r="G242" i="1"/>
  <c r="G243" i="1"/>
  <c r="D245" i="1"/>
  <c r="E245" i="1"/>
  <c r="F245" i="1"/>
  <c r="G247" i="1"/>
  <c r="G248" i="1"/>
  <c r="G245" i="1"/>
  <c r="G249" i="1"/>
  <c r="G251" i="1"/>
  <c r="G252" i="1"/>
  <c r="G254" i="1"/>
  <c r="G36" i="1" l="1"/>
  <c r="G17" i="1"/>
  <c r="G27" i="1"/>
  <c r="G49" i="1"/>
  <c r="G11" i="1"/>
</calcChain>
</file>

<file path=xl/sharedStrings.xml><?xml version="1.0" encoding="utf-8"?>
<sst xmlns="http://schemas.openxmlformats.org/spreadsheetml/2006/main" count="565" uniqueCount="417">
  <si>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</si>
  <si>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</si>
  <si>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</si>
  <si>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</si>
  <si>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</si>
  <si>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</si>
  <si>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</si>
  <si>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</si>
  <si>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</si>
  <si>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</si>
  <si>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</si>
  <si>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</si>
  <si>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</si>
  <si>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</si>
  <si>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</si>
  <si>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</si>
  <si>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</si>
  <si>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</si>
  <si>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</si>
  <si>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</si>
  <si>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</si>
  <si>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</si>
  <si>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</si>
  <si>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</si>
  <si>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</si>
  <si>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</si>
  <si>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</si>
  <si>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</si>
  <si>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</si>
  <si>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</si>
  <si>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</si>
  <si>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</si>
  <si>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</si>
  <si>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</si>
  <si>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</si>
  <si>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</si>
  <si>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</si>
  <si>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</si>
  <si>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</si>
  <si>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</si>
  <si>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</si>
  <si>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</si>
  <si>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</si>
  <si>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</si>
  <si>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</si>
  <si>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</si>
  <si>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</si>
  <si>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</si>
  <si>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</si>
  <si>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</si>
  <si>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</si>
  <si>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</si>
  <si>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</si>
  <si>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</si>
  <si>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производственного и хозяй- 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</si>
  <si>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</si>
  <si>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</si>
  <si>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</si>
  <si>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</si>
  <si>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</si>
  <si>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</si>
  <si>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</si>
  <si>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</si>
  <si>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</si>
  <si>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</si>
  <si>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</si>
  <si>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</si>
  <si>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</si>
  <si>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</si>
  <si>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</si>
  <si>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</si>
  <si>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</si>
  <si>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</si>
  <si>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</si>
  <si>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</si>
  <si>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</si>
  <si>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2.3.Вложения в нематериальные активы</t>
  </si>
  <si>
    <t>0106Х2000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</si>
  <si>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</si>
  <si>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</si>
  <si>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</si>
  <si>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</si>
  <si>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</si>
  <si>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</si>
  <si>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</si>
  <si>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</si>
  <si>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</si>
  <si>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</si>
  <si>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</si>
  <si>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</si>
  <si>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</si>
  <si>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Капитальные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</si>
  <si>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</si>
  <si>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</si>
  <si>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</si>
  <si>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</si>
  <si>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</si>
  <si>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</si>
  <si>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</si>
  <si>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</si>
  <si>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</si>
  <si>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</si>
  <si>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</si>
  <si>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</si>
  <si>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</si>
  <si>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</si>
  <si>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</si>
  <si>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</si>
  <si>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недвижимое имущество</t>
  </si>
  <si>
    <t>010110000</t>
  </si>
  <si>
    <t>311</t>
  </si>
  <si>
    <t>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</si>
  <si>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</si>
  <si>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</si>
  <si>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</si>
  <si>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</si>
  <si>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</si>
  <si>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</si>
  <si>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</si>
  <si>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</si>
  <si>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</si>
  <si>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</si>
  <si>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</si>
  <si>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</si>
  <si>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</si>
  <si>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</si>
  <si>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</si>
  <si>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</si>
  <si>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</si>
  <si>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</si>
  <si>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</si>
  <si>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>010220000</t>
  </si>
  <si>
    <t>352</t>
  </si>
  <si>
    <t>2.2 Амортизация нематериальных активов, всего</t>
  </si>
  <si>
    <t>360</t>
  </si>
  <si>
    <t>010429000</t>
  </si>
  <si>
    <t>362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</si>
  <si>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</si>
  <si>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</si>
  <si>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</si>
  <si>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</si>
  <si>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</si>
  <si>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</si>
  <si>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3.2. Вложения в непроизведенные активы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</si>
  <si>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</si>
  <si>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</si>
  <si>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</si>
  <si>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</si>
  <si>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</si>
  <si>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</si>
  <si>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</si>
  <si>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</si>
  <si>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</si>
  <si>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</si>
  <si>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</si>
  <si>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</si>
  <si>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</si>
  <si>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3. Движение материальных ценностей на забалансовых счетах</t>
  </si>
  <si>
    <t>1. Имущество, полученное в пользование</t>
  </si>
  <si>
    <t>01</t>
  </si>
  <si>
    <t>450</t>
  </si>
  <si>
    <t xml:space="preserve">в том числе </t>
  </si>
  <si>
    <t>451</t>
  </si>
  <si>
    <t xml:space="preserve">   из них</t>
  </si>
  <si>
    <t xml:space="preserve">   непроизведенное имущество</t>
  </si>
  <si>
    <t>452</t>
  </si>
  <si>
    <t>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</si>
  <si>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</si>
  <si>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</si>
  <si>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</si>
  <si>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</si>
  <si>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</si>
  <si>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</si>
  <si>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</si>
  <si>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</si>
  <si>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</si>
  <si>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</si>
  <si>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</si>
  <si>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</si>
  <si>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</si>
  <si>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 xml:space="preserve">   особо ценное имущество</t>
  </si>
  <si>
    <t>482</t>
  </si>
  <si>
    <t>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</si>
  <si>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</si>
  <si>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</si>
  <si>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</si>
  <si>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</si>
  <si>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</si>
  <si>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</si>
  <si>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6. Основные средства, стоимостью до 3000 рублей включительно в эксплуатации</t>
  </si>
  <si>
    <t>21</t>
  </si>
  <si>
    <t>510</t>
  </si>
  <si>
    <t>511</t>
  </si>
  <si>
    <t>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</si>
  <si>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</si>
  <si>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</si>
  <si>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</si>
  <si>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</si>
  <si>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</si>
  <si>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</si>
  <si>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</si>
  <si>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</si>
  <si>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</si>
  <si>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</si>
  <si>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</si>
  <si>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</si>
  <si>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</si>
  <si>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</si>
  <si>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</si>
  <si>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 xml:space="preserve">   недвижимое имущество</t>
  </si>
  <si>
    <t>542</t>
  </si>
  <si>
    <t>543</t>
  </si>
  <si>
    <t>нематериальные активы</t>
  </si>
  <si>
    <t>544</t>
  </si>
  <si>
    <t xml:space="preserve">   особо ценное движимое имущество</t>
  </si>
  <si>
    <t>545</t>
  </si>
  <si>
    <t>546</t>
  </si>
  <si>
    <t>547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</si>
  <si>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</si>
  <si>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</si>
  <si>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</si>
  <si>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</si>
  <si>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</si>
  <si>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</si>
  <si>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</si>
  <si>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</si>
  <si>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</si>
  <si>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</si>
  <si>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</si>
  <si>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</si>
  <si>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</si>
  <si>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</si>
  <si>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</si>
  <si>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</si>
  <si>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</si>
  <si>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</si>
  <si>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</si>
  <si>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</si>
  <si>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</si>
  <si>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</si>
  <si>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</si>
  <si>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</si>
  <si>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Поступление
(увеличение)</t>
  </si>
  <si>
    <t>Выбытие
(уменьшение)</t>
  </si>
  <si>
    <t>Наличие
на конец
года</t>
  </si>
  <si>
    <t>Забалансовый счет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</si>
  <si>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</si>
  <si>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</si>
  <si>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</si>
  <si>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</si>
  <si>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</si>
  <si>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</si>
  <si>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3. Движение непроизведенных активов</t>
  </si>
  <si>
    <t>1. Нефинансовые активы</t>
  </si>
  <si>
    <t>x</t>
  </si>
  <si>
    <t>010420000</t>
  </si>
  <si>
    <t>010711000</t>
  </si>
  <si>
    <t>010721000</t>
  </si>
  <si>
    <t>011_1</t>
  </si>
  <si>
    <t>011_2</t>
  </si>
  <si>
    <t>011_3</t>
  </si>
  <si>
    <t>011_4</t>
  </si>
  <si>
    <t>Жилые помещения - недвижимое имущество учреждения (010111000)</t>
  </si>
  <si>
    <t>Жилые помещения - особо ценное движимое имущество учреждения (01021000)</t>
  </si>
  <si>
    <t>Жилые помещения - иное движимое имущество учреждения (010131000)</t>
  </si>
  <si>
    <t>Жилые помещения - предметы лизинга (010141000)</t>
  </si>
  <si>
    <t>012_1</t>
  </si>
  <si>
    <t>012_2</t>
  </si>
  <si>
    <t>012_3</t>
  </si>
  <si>
    <t>012_4</t>
  </si>
  <si>
    <t>Нежилые помещения - недвижимое имущество учреждения (010112000)</t>
  </si>
  <si>
    <t>Нежилые помещения - особо ценное движимое имущество (010122000)</t>
  </si>
  <si>
    <t>Нежилые помещения - иное движимое имущество учреждения (010132000)</t>
  </si>
  <si>
    <t>Нежилые помещения - предметы лизинга (010142000)</t>
  </si>
  <si>
    <t>013_1</t>
  </si>
  <si>
    <t>013_2</t>
  </si>
  <si>
    <t>014_3</t>
  </si>
  <si>
    <t>013_4</t>
  </si>
  <si>
    <t>013_3</t>
  </si>
  <si>
    <t>Сооружения - недвижимое имущество учреждения (010113000)</t>
  </si>
  <si>
    <t>Сооружения - особо ценное движимое имущество учреждения (010123000)</t>
  </si>
  <si>
    <t>Сооружения - иное движимое имущество учреждения (010133000)</t>
  </si>
  <si>
    <t>Сооружения - предметы лизинга (010143000)</t>
  </si>
  <si>
    <t>014_1</t>
  </si>
  <si>
    <t>014_2</t>
  </si>
  <si>
    <t>Машины и оборудование - особо ценное движимое имущество учреждения (010124000)</t>
  </si>
  <si>
    <t>Машины и оборудование - иное движимое имущество учреждения (010134000)</t>
  </si>
  <si>
    <t>Машины и оборудование - предметы лизинга (010144000)</t>
  </si>
  <si>
    <t>015_1</t>
  </si>
  <si>
    <t>015_2</t>
  </si>
  <si>
    <t>015_3</t>
  </si>
  <si>
    <t>015_4</t>
  </si>
  <si>
    <t>Транспортные средства - недвижимое имущество учреждения (010115000)</t>
  </si>
  <si>
    <t>Транспортные средства - особо ценное движимое имущество учреждения (010125000)</t>
  </si>
  <si>
    <t>Транспортные средства - иное движимое имущество учреждения (010135000)</t>
  </si>
  <si>
    <t>Транспортные средства - предметы лизинга (010145000)</t>
  </si>
  <si>
    <t>016_1</t>
  </si>
  <si>
    <t>016_2</t>
  </si>
  <si>
    <t>016_3</t>
  </si>
  <si>
    <t>Производственный и хозяйственный инвентарь - особо ценное движимое имущество учреждения (010126000)</t>
  </si>
  <si>
    <t>Производственный и хозяйственный инвентарь - иное движимое имущество учреждения (010136000)</t>
  </si>
  <si>
    <t>Производственный и хозяйственный инвентарь - предметы лизинга (010146000)</t>
  </si>
  <si>
    <t>017_1</t>
  </si>
  <si>
    <t>017_2</t>
  </si>
  <si>
    <t>017_3</t>
  </si>
  <si>
    <t>Библиотечный фонд - особо ценное движимое имущество учреждения (010127000)</t>
  </si>
  <si>
    <t>Библиотечный фонд - иное движимое имущество учреждения (010137000)</t>
  </si>
  <si>
    <t>Библиотечный фонд - предметы лизинга (010147000)</t>
  </si>
  <si>
    <t>018_1</t>
  </si>
  <si>
    <t>018_2</t>
  </si>
  <si>
    <t>018_3</t>
  </si>
  <si>
    <t>018_4</t>
  </si>
  <si>
    <t>Прочие основные средства - недвижимое имущество учреждения (010118000)</t>
  </si>
  <si>
    <t>Прочие основные средства - особо ценное имущество учреждения (010128000)</t>
  </si>
  <si>
    <t>Прочие основные средства - иное движимое имущество учреждения (010138000)</t>
  </si>
  <si>
    <t>Прочие основные средства - предметы лизинга (010148000)</t>
  </si>
  <si>
    <t>051_1</t>
  </si>
  <si>
    <t>051_2</t>
  </si>
  <si>
    <t>051_3</t>
  </si>
  <si>
    <t>051_4</t>
  </si>
  <si>
    <t>Амортизация жилых помещений - недвижимого имущества учреждения (010411000)</t>
  </si>
  <si>
    <t>Амортизация  жилых помещений - особо ценного движимого имущества (010421000)</t>
  </si>
  <si>
    <t>Амортизация жилых помещений - иного движимого имущества учреждения (010431000)</t>
  </si>
  <si>
    <t>Амортизация жилых помещений - предметов лизинга (010441000)</t>
  </si>
  <si>
    <t>052_1</t>
  </si>
  <si>
    <t>052_2</t>
  </si>
  <si>
    <t>052_3</t>
  </si>
  <si>
    <t>052_4</t>
  </si>
  <si>
    <t>Амортизация нежилых помещений - недвижимого имущества учреждения (010412000)</t>
  </si>
  <si>
    <t>Амортизация  нежилых помещений - особо ценного движимого имущества учреждения (010422000)</t>
  </si>
  <si>
    <t>Амортизация нежилых помещений - иного движимого имущества учреждения (010432000)</t>
  </si>
  <si>
    <t>Амортизация нежилых помещений - предметов лизинга (010442000)</t>
  </si>
  <si>
    <t>053_1</t>
  </si>
  <si>
    <t>053_2</t>
  </si>
  <si>
    <t>053_3</t>
  </si>
  <si>
    <t>Амортизация сооружений - недвижимого имущества учреждения (010413000)</t>
  </si>
  <si>
    <t>Амортизация сооружений - особо ценного движимого имущества (010423000)</t>
  </si>
  <si>
    <t>Амортизация сооружений - иного движимого имущества учреждения (010433000)</t>
  </si>
  <si>
    <t>Амортизация сооружений - предметов лизинга (010443000)</t>
  </si>
  <si>
    <t>053_4</t>
  </si>
  <si>
    <t>054_1</t>
  </si>
  <si>
    <t>054_3</t>
  </si>
  <si>
    <t>054_2</t>
  </si>
  <si>
    <t>Амортизация  машин и оборудования - особо ценного движимого имущества учреждения (010424000)</t>
  </si>
  <si>
    <t>Амортизация машин и оборудования - иного движимого имущества учреждения (010434000)</t>
  </si>
  <si>
    <t>Амортизация машин и оборудования - предметов лизинга (010444000)</t>
  </si>
  <si>
    <t>055_1</t>
  </si>
  <si>
    <t>055_2</t>
  </si>
  <si>
    <t>055_3</t>
  </si>
  <si>
    <t>055_4</t>
  </si>
  <si>
    <t>Амортизация транспортных средств - недвижимого имущества учреждения (010415000)</t>
  </si>
  <si>
    <t>Амортизация  транспортных средств - особо ценного движимого имущества (010425000)</t>
  </si>
  <si>
    <t>Амортизация транспортных средств - иного движимого имущества учреждения (010435000)</t>
  </si>
  <si>
    <t>Амортизация транспортных средств - предметов лизинга (01445000)</t>
  </si>
  <si>
    <t>056_1</t>
  </si>
  <si>
    <t>056_2</t>
  </si>
  <si>
    <t>056_3</t>
  </si>
  <si>
    <t>Амортизация  производственного и хозяйственного инвентаря - особо ценного движимого имущества учреждения (010426000)</t>
  </si>
  <si>
    <t xml:space="preserve"> Амортизация производственного и  хозяйственного инвентаря - иного  движимого имущества учреждения (010436000)</t>
  </si>
  <si>
    <t>Амортизация производственного и хозяйственного инвентаря - предметов лизинга (010446000)</t>
  </si>
  <si>
    <t>057_1</t>
  </si>
  <si>
    <t>057_2</t>
  </si>
  <si>
    <t>057_3</t>
  </si>
  <si>
    <t>Амортизация  библиотечного фонда - особо ценного движимого имущества учреждения (010427000)</t>
  </si>
  <si>
    <t>Амортизация библиотечного фонда - иного движимого имущества учреждения (010437000)</t>
  </si>
  <si>
    <t>Амортизация библиотечного фонда - предмета лизинга (010447000)</t>
  </si>
  <si>
    <t>058_1</t>
  </si>
  <si>
    <t>058_2</t>
  </si>
  <si>
    <t>058_3</t>
  </si>
  <si>
    <t>058_4</t>
  </si>
  <si>
    <t>Амортизация прочих основных средств - недвижимого имущества учреждения (010418000)</t>
  </si>
  <si>
    <t>Амортизация  прочих основных средств - особо ценного движимого имущества учреждения (010428000)</t>
  </si>
  <si>
    <t>Амортизация прочих основных средств - иного движимого имущества учреждения (010438000)</t>
  </si>
  <si>
    <t>Амортизация прочих основных средств - предметов лизинга (010448000)</t>
  </si>
  <si>
    <t>070_1</t>
  </si>
  <si>
    <t>070_2</t>
  </si>
  <si>
    <t>070_3</t>
  </si>
  <si>
    <t>070_4</t>
  </si>
  <si>
    <t>Вложения в основные средства - недвижимое имущество учреждения (010611000)</t>
  </si>
  <si>
    <t xml:space="preserve"> Вложения в основные средства - особо ценное движимое имущество (010621000)</t>
  </si>
  <si>
    <t>Вложения в основные средства - иное движимое имущество учреждения (010631000)</t>
  </si>
  <si>
    <t>Вложения в основные средства - предметы лизинга (010641000)</t>
  </si>
  <si>
    <t>080_1</t>
  </si>
  <si>
    <t>080_2</t>
  </si>
  <si>
    <t>080_3</t>
  </si>
  <si>
    <t>080_4</t>
  </si>
  <si>
    <t>Основные средства - недвижимое имущество учреждения в пути (010711000)</t>
  </si>
  <si>
    <t xml:space="preserve"> Основные средства - особо ценное движимое имущество (010721000)</t>
  </si>
  <si>
    <t>Основные средства - иное движимое имущество учреждения в пути (010731000)</t>
  </si>
  <si>
    <t>Основные средства - предметы лизинга в пути (010741000)</t>
  </si>
  <si>
    <t>110_1</t>
  </si>
  <si>
    <t>110_2</t>
  </si>
  <si>
    <t>110_3</t>
  </si>
  <si>
    <t>Нематериальные активы - особо ценное движимое имущество учреждения (010220000)</t>
  </si>
  <si>
    <t>Нематериальные активы - иное движимое имущество учреждения (010230000)</t>
  </si>
  <si>
    <t>Нематериальные активы - предметы лизинга (010240000)</t>
  </si>
  <si>
    <t>120_1</t>
  </si>
  <si>
    <t>120_2</t>
  </si>
  <si>
    <t>120_3</t>
  </si>
  <si>
    <t xml:space="preserve"> Амортизация нематериальных активов -  особо ценного движимого имущества имущества (010429000)</t>
  </si>
  <si>
    <t>Амортизация иного движимого имущества учреждения (010439000)</t>
  </si>
  <si>
    <t>Амортизация предметов лизинга (010449000)</t>
  </si>
  <si>
    <t>130_1</t>
  </si>
  <si>
    <t>130_2</t>
  </si>
  <si>
    <t>130_3</t>
  </si>
  <si>
    <t xml:space="preserve"> Вложения в нематериальные активы -  особо ценное движимое имущество  учреждения (010622000)</t>
  </si>
  <si>
    <t>Вложения в нематериальные активы - иное движимое имущество учреждения (010632000)</t>
  </si>
  <si>
    <t>Вложения в нематериальные активы - предметы лизинга (010642000)</t>
  </si>
  <si>
    <t>250_1</t>
  </si>
  <si>
    <t>250_2</t>
  </si>
  <si>
    <t>250_3</t>
  </si>
  <si>
    <t xml:space="preserve"> Материальные запасы - особо ценное движимое имущество в пути (010722000)</t>
  </si>
  <si>
    <t>Материальные запасы - иное движимое имущество учреждения в пути (010733000)</t>
  </si>
  <si>
    <t>Материальные запасы - предметы лизинга в пути (010743000)</t>
  </si>
  <si>
    <t>4.субсидия на выполнение государственного (муниципального) задания</t>
  </si>
  <si>
    <t>01.01.2015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</si>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</sst>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5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8"/>
      <color indexed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lightGray"/>
    </fill>
    <fill>
      <patternFill patternType="lightGray">
        <bgColor indexed="42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23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/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 indent="1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14" xfId="0" applyFont="1" applyBorder="1" applyAlignment="1">
      <alignment horizontal="left" wrapText="1" indent="1"/>
    </xf>
    <xf numFmtId="49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1" fillId="0" borderId="14" xfId="0" applyFont="1" applyBorder="1"/>
    <xf numFmtId="0" fontId="1" fillId="0" borderId="14" xfId="0" applyFont="1" applyBorder="1" applyAlignme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/>
    <xf numFmtId="0" fontId="5" fillId="0" borderId="0" xfId="0" applyFont="1"/>
    <xf numFmtId="0" fontId="5" fillId="0" borderId="0" xfId="0" applyFont="1" applyBorder="1"/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24" borderId="0" xfId="0" applyFont="1" applyFill="1" applyBorder="1" applyAlignment="1">
      <alignment horizontal="left" wrapText="1" indent="3"/>
    </xf>
    <xf numFmtId="49" fontId="1" fillId="24" borderId="18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20" xfId="0" applyNumberFormat="1" applyFont="1" applyFill="1" applyBorder="1" applyAlignment="1">
      <alignment horizontal="center"/>
    </xf>
    <xf numFmtId="0" fontId="1" fillId="24" borderId="20" xfId="0" applyFont="1" applyFill="1" applyBorder="1" applyAlignment="1">
      <alignment horizontal="center"/>
    </xf>
    <xf numFmtId="0" fontId="3" fillId="24" borderId="21" xfId="0" applyFont="1" applyFill="1" applyBorder="1" applyAlignment="1">
      <alignment horizontal="left" wrapText="1"/>
    </xf>
    <xf numFmtId="49" fontId="1" fillId="24" borderId="22" xfId="0" applyNumberFormat="1" applyFont="1" applyFill="1" applyBorder="1" applyAlignment="1">
      <alignment horizontal="center"/>
    </xf>
    <xf numFmtId="49" fontId="1" fillId="24" borderId="15" xfId="0" applyNumberFormat="1" applyFont="1" applyFill="1" applyBorder="1" applyAlignment="1">
      <alignment horizontal="center"/>
    </xf>
    <xf numFmtId="0" fontId="1" fillId="24" borderId="0" xfId="0" applyFont="1" applyFill="1" applyBorder="1" applyAlignment="1">
      <alignment horizontal="left" wrapText="1" indent="1"/>
    </xf>
    <xf numFmtId="49" fontId="1" fillId="24" borderId="23" xfId="0" applyNumberFormat="1" applyFont="1" applyFill="1" applyBorder="1" applyAlignment="1">
      <alignment horizontal="center"/>
    </xf>
    <xf numFmtId="49" fontId="1" fillId="24" borderId="24" xfId="0" applyNumberFormat="1" applyFont="1" applyFill="1" applyBorder="1" applyAlignment="1">
      <alignment horizontal="center"/>
    </xf>
    <xf numFmtId="0" fontId="1" fillId="24" borderId="17" xfId="0" applyFont="1" applyFill="1" applyBorder="1" applyAlignment="1">
      <alignment horizontal="left" wrapText="1" indent="1"/>
    </xf>
    <xf numFmtId="49" fontId="1" fillId="24" borderId="25" xfId="0" applyNumberFormat="1" applyFont="1" applyFill="1" applyBorder="1" applyAlignment="1">
      <alignment horizontal="center"/>
    </xf>
    <xf numFmtId="0" fontId="3" fillId="24" borderId="26" xfId="0" applyFont="1" applyFill="1" applyBorder="1" applyAlignment="1">
      <alignment horizontal="left" wrapText="1"/>
    </xf>
    <xf numFmtId="49" fontId="1" fillId="24" borderId="27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1" fillId="24" borderId="28" xfId="0" applyFont="1" applyFill="1" applyBorder="1" applyAlignment="1">
      <alignment horizontal="left" wrapText="1" indent="1"/>
    </xf>
    <xf numFmtId="0" fontId="2" fillId="24" borderId="29" xfId="0" applyFont="1" applyFill="1" applyBorder="1" applyAlignment="1">
      <alignment horizontal="left" wrapText="1" indent="3"/>
    </xf>
    <xf numFmtId="49" fontId="1" fillId="24" borderId="30" xfId="0" applyNumberFormat="1" applyFont="1" applyFill="1" applyBorder="1" applyAlignment="1">
      <alignment horizontal="center"/>
    </xf>
    <xf numFmtId="49" fontId="1" fillId="24" borderId="31" xfId="0" applyNumberFormat="1" applyFont="1" applyFill="1" applyBorder="1" applyAlignment="1">
      <alignment horizontal="center"/>
    </xf>
    <xf numFmtId="49" fontId="1" fillId="24" borderId="10" xfId="0" applyNumberFormat="1" applyFont="1" applyFill="1" applyBorder="1" applyAlignment="1">
      <alignment horizontal="center"/>
    </xf>
    <xf numFmtId="0" fontId="3" fillId="24" borderId="14" xfId="0" applyFont="1" applyFill="1" applyBorder="1" applyAlignment="1">
      <alignment horizontal="left" wrapText="1"/>
    </xf>
    <xf numFmtId="0" fontId="3" fillId="24" borderId="17" xfId="0" applyFont="1" applyFill="1" applyBorder="1" applyAlignment="1">
      <alignment horizontal="left" wrapText="1"/>
    </xf>
    <xf numFmtId="49" fontId="1" fillId="24" borderId="16" xfId="0" applyNumberFormat="1" applyFont="1" applyFill="1" applyBorder="1" applyAlignment="1">
      <alignment horizontal="center"/>
    </xf>
    <xf numFmtId="0" fontId="1" fillId="24" borderId="0" xfId="0" applyFont="1" applyFill="1" applyAlignment="1">
      <alignment horizontal="left" indent="1"/>
    </xf>
    <xf numFmtId="49" fontId="1" fillId="24" borderId="32" xfId="0" applyNumberFormat="1" applyFont="1" applyFill="1" applyBorder="1" applyAlignment="1">
      <alignment horizontal="center"/>
    </xf>
    <xf numFmtId="49" fontId="1" fillId="24" borderId="12" xfId="0" applyNumberFormat="1" applyFont="1" applyFill="1" applyBorder="1" applyAlignment="1">
      <alignment horizontal="center"/>
    </xf>
    <xf numFmtId="49" fontId="1" fillId="24" borderId="33" xfId="0" applyNumberFormat="1" applyFont="1" applyFill="1" applyBorder="1" applyAlignment="1">
      <alignment horizontal="center"/>
    </xf>
    <xf numFmtId="49" fontId="1" fillId="24" borderId="34" xfId="0" applyNumberFormat="1" applyFont="1" applyFill="1" applyBorder="1" applyAlignment="1">
      <alignment horizontal="center"/>
    </xf>
    <xf numFmtId="0" fontId="1" fillId="24" borderId="17" xfId="0" applyFont="1" applyFill="1" applyBorder="1" applyAlignment="1">
      <alignment horizontal="left" indent="1"/>
    </xf>
    <xf numFmtId="49" fontId="1" fillId="24" borderId="35" xfId="0" applyNumberFormat="1" applyFont="1" applyFill="1" applyBorder="1" applyAlignment="1">
      <alignment horizontal="center"/>
    </xf>
    <xf numFmtId="0" fontId="3" fillId="24" borderId="0" xfId="0" applyFont="1" applyFill="1" applyBorder="1" applyAlignment="1">
      <alignment horizontal="left" wrapText="1"/>
    </xf>
    <xf numFmtId="49" fontId="1" fillId="24" borderId="36" xfId="0" applyNumberFormat="1" applyFont="1" applyFill="1" applyBorder="1" applyAlignment="1">
      <alignment horizontal="center"/>
    </xf>
    <xf numFmtId="49" fontId="1" fillId="24" borderId="37" xfId="0" applyNumberFormat="1" applyFont="1" applyFill="1" applyBorder="1" applyAlignment="1">
      <alignment horizontal="center"/>
    </xf>
    <xf numFmtId="0" fontId="1" fillId="24" borderId="14" xfId="0" applyFont="1" applyFill="1" applyBorder="1" applyAlignment="1">
      <alignment horizontal="left" indent="1"/>
    </xf>
    <xf numFmtId="49" fontId="1" fillId="24" borderId="38" xfId="0" applyNumberFormat="1" applyFont="1" applyFill="1" applyBorder="1" applyAlignment="1">
      <alignment horizontal="center"/>
    </xf>
    <xf numFmtId="0" fontId="1" fillId="24" borderId="21" xfId="0" applyFont="1" applyFill="1" applyBorder="1" applyAlignment="1">
      <alignment horizontal="left" indent="1"/>
    </xf>
    <xf numFmtId="49" fontId="1" fillId="24" borderId="39" xfId="0" applyNumberFormat="1" applyFont="1" applyFill="1" applyBorder="1" applyAlignment="1">
      <alignment horizontal="center"/>
    </xf>
    <xf numFmtId="0" fontId="1" fillId="24" borderId="27" xfId="0" applyFont="1" applyFill="1" applyBorder="1" applyAlignment="1">
      <alignment horizontal="center"/>
    </xf>
    <xf numFmtId="0" fontId="1" fillId="24" borderId="0" xfId="0" applyFont="1" applyFill="1" applyBorder="1" applyAlignment="1">
      <alignment horizontal="left" indent="1"/>
    </xf>
    <xf numFmtId="0" fontId="3" fillId="24" borderId="28" xfId="0" applyFont="1" applyFill="1" applyBorder="1" applyAlignment="1">
      <alignment horizontal="left" wrapText="1"/>
    </xf>
    <xf numFmtId="49" fontId="1" fillId="24" borderId="40" xfId="0" applyNumberFormat="1" applyFont="1" applyFill="1" applyBorder="1" applyAlignment="1">
      <alignment horizontal="center"/>
    </xf>
    <xf numFmtId="49" fontId="1" fillId="24" borderId="41" xfId="0" applyNumberFormat="1" applyFont="1" applyFill="1" applyBorder="1" applyAlignment="1">
      <alignment horizontal="center"/>
    </xf>
    <xf numFmtId="49" fontId="1" fillId="24" borderId="4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left" wrapText="1"/>
    </xf>
    <xf numFmtId="49" fontId="1" fillId="24" borderId="44" xfId="0" applyNumberFormat="1" applyFont="1" applyFill="1" applyBorder="1" applyAlignment="1">
      <alignment horizontal="center"/>
    </xf>
    <xf numFmtId="164" fontId="1" fillId="24" borderId="11" xfId="0" applyNumberFormat="1" applyFont="1" applyFill="1" applyBorder="1" applyAlignment="1">
      <alignment horizontal="center"/>
    </xf>
    <xf numFmtId="164" fontId="1" fillId="24" borderId="45" xfId="0" applyNumberFormat="1" applyFont="1" applyFill="1" applyBorder="1" applyAlignment="1">
      <alignment horizontal="center"/>
    </xf>
    <xf numFmtId="164" fontId="1" fillId="24" borderId="46" xfId="0" applyNumberFormat="1" applyFont="1" applyFill="1" applyBorder="1" applyAlignment="1">
      <alignment horizontal="center"/>
    </xf>
    <xf numFmtId="164" fontId="1" fillId="24" borderId="45" xfId="0" applyNumberFormat="1" applyFont="1" applyFill="1" applyBorder="1"/>
    <xf numFmtId="164" fontId="1" fillId="24" borderId="12" xfId="0" applyNumberFormat="1" applyFont="1" applyFill="1" applyBorder="1"/>
    <xf numFmtId="164" fontId="1" fillId="24" borderId="0" xfId="0" applyNumberFormat="1" applyFont="1" applyFill="1" applyBorder="1"/>
    <xf numFmtId="164" fontId="1" fillId="24" borderId="46" xfId="0" applyNumberFormat="1" applyFont="1" applyFill="1" applyBorder="1"/>
    <xf numFmtId="164" fontId="1" fillId="24" borderId="33" xfId="0" applyNumberFormat="1" applyFont="1" applyFill="1" applyBorder="1"/>
    <xf numFmtId="164" fontId="1" fillId="0" borderId="14" xfId="0" applyNumberFormat="1" applyFont="1" applyBorder="1"/>
    <xf numFmtId="164" fontId="1" fillId="0" borderId="47" xfId="0" applyNumberFormat="1" applyFont="1" applyBorder="1"/>
    <xf numFmtId="164" fontId="1" fillId="0" borderId="38" xfId="0" applyNumberFormat="1" applyFont="1" applyBorder="1"/>
    <xf numFmtId="164" fontId="1" fillId="24" borderId="16" xfId="0" applyNumberFormat="1" applyFont="1" applyFill="1" applyBorder="1"/>
    <xf numFmtId="164" fontId="1" fillId="24" borderId="0" xfId="0" applyNumberFormat="1" applyFont="1" applyFill="1" applyBorder="1" applyAlignment="1">
      <alignment horizontal="center"/>
    </xf>
    <xf numFmtId="164" fontId="1" fillId="24" borderId="12" xfId="0" applyNumberFormat="1" applyFont="1" applyFill="1" applyBorder="1" applyAlignment="1">
      <alignment horizontal="center"/>
    </xf>
    <xf numFmtId="164" fontId="1" fillId="24" borderId="26" xfId="0" applyNumberFormat="1" applyFont="1" applyFill="1" applyBorder="1" applyAlignment="1">
      <alignment horizontal="center"/>
    </xf>
    <xf numFmtId="164" fontId="1" fillId="24" borderId="33" xfId="0" applyNumberFormat="1" applyFont="1" applyFill="1" applyBorder="1" applyAlignment="1">
      <alignment horizontal="center"/>
    </xf>
    <xf numFmtId="164" fontId="1" fillId="25" borderId="15" xfId="0" applyNumberFormat="1" applyFont="1" applyFill="1" applyBorder="1" applyAlignment="1">
      <alignment horizontal="center"/>
    </xf>
    <xf numFmtId="164" fontId="1" fillId="25" borderId="11" xfId="0" applyNumberFormat="1" applyFont="1" applyFill="1" applyBorder="1" applyAlignment="1">
      <alignment horizontal="center"/>
    </xf>
    <xf numFmtId="164" fontId="1" fillId="25" borderId="44" xfId="0" applyNumberFormat="1" applyFont="1" applyFill="1" applyBorder="1" applyAlignment="1">
      <alignment horizontal="center"/>
    </xf>
    <xf numFmtId="164" fontId="1" fillId="25" borderId="47" xfId="0" applyNumberFormat="1" applyFont="1" applyFill="1" applyBorder="1" applyAlignment="1">
      <alignment horizontal="center"/>
    </xf>
    <xf numFmtId="164" fontId="1" fillId="26" borderId="45" xfId="0" applyNumberFormat="1" applyFont="1" applyFill="1" applyBorder="1" applyAlignment="1">
      <alignment horizontal="center"/>
    </xf>
    <xf numFmtId="164" fontId="1" fillId="26" borderId="13" xfId="0" applyNumberFormat="1" applyFont="1" applyFill="1" applyBorder="1" applyAlignment="1">
      <alignment horizontal="center"/>
    </xf>
    <xf numFmtId="164" fontId="1" fillId="26" borderId="47" xfId="0" applyNumberFormat="1" applyFont="1" applyFill="1" applyBorder="1" applyAlignment="1">
      <alignment horizontal="center"/>
    </xf>
    <xf numFmtId="164" fontId="1" fillId="26" borderId="48" xfId="0" applyNumberFormat="1" applyFont="1" applyFill="1" applyBorder="1" applyAlignment="1">
      <alignment horizontal="center"/>
    </xf>
    <xf numFmtId="49" fontId="7" fillId="24" borderId="32" xfId="0" applyNumberFormat="1" applyFont="1" applyFill="1" applyBorder="1" applyAlignment="1">
      <alignment horizontal="center"/>
    </xf>
    <xf numFmtId="49" fontId="7" fillId="24" borderId="37" xfId="0" applyNumberFormat="1" applyFont="1" applyFill="1" applyBorder="1" applyAlignment="1">
      <alignment horizontal="center"/>
    </xf>
    <xf numFmtId="49" fontId="7" fillId="24" borderId="35" xfId="0" applyNumberFormat="1" applyFont="1" applyFill="1" applyBorder="1" applyAlignment="1">
      <alignment horizontal="center"/>
    </xf>
    <xf numFmtId="49" fontId="7" fillId="24" borderId="27" xfId="0" applyNumberFormat="1" applyFont="1" applyFill="1" applyBorder="1" applyAlignment="1">
      <alignment horizontal="center"/>
    </xf>
    <xf numFmtId="49" fontId="7" fillId="24" borderId="36" xfId="0" applyNumberFormat="1" applyFont="1" applyFill="1" applyBorder="1" applyAlignment="1">
      <alignment horizontal="center"/>
    </xf>
    <xf numFmtId="49" fontId="7" fillId="24" borderId="49" xfId="0" applyNumberFormat="1" applyFont="1" applyFill="1" applyBorder="1" applyAlignment="1">
      <alignment horizontal="center"/>
    </xf>
    <xf numFmtId="164" fontId="1" fillId="26" borderId="50" xfId="0" applyNumberFormat="1" applyFont="1" applyFill="1" applyBorder="1" applyAlignment="1">
      <alignment horizontal="center"/>
    </xf>
    <xf numFmtId="164" fontId="1" fillId="26" borderId="44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/>
    </xf>
    <xf numFmtId="49" fontId="1" fillId="24" borderId="51" xfId="0" applyNumberFormat="1" applyFont="1" applyFill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/>
    <xf numFmtId="0" fontId="1" fillId="0" borderId="17" xfId="0" applyFont="1" applyFill="1" applyBorder="1" applyAlignment="1">
      <alignment horizontal="left" indent="1"/>
    </xf>
    <xf numFmtId="49" fontId="1" fillId="0" borderId="35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left" indent="1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164" fontId="1" fillId="0" borderId="10" xfId="0" applyNumberFormat="1" applyFont="1" applyBorder="1" applyAlignment="1" applyProtection="1">
      <alignment horizontal="center"/>
      <protection locked="0"/>
    </xf>
    <xf numFmtId="164" fontId="1" fillId="0" borderId="44" xfId="0" applyNumberFormat="1" applyFont="1" applyBorder="1" applyAlignment="1" applyProtection="1">
      <alignment horizontal="center"/>
      <protection locked="0"/>
    </xf>
    <xf numFmtId="164" fontId="1" fillId="0" borderId="15" xfId="0" applyNumberFormat="1" applyFont="1" applyBorder="1" applyAlignment="1" applyProtection="1">
      <alignment horizontal="center"/>
      <protection locked="0"/>
    </xf>
    <xf numFmtId="164" fontId="1" fillId="0" borderId="47" xfId="0" applyNumberFormat="1" applyFont="1" applyBorder="1" applyAlignment="1" applyProtection="1">
      <alignment horizontal="center"/>
      <protection locked="0"/>
    </xf>
    <xf numFmtId="164" fontId="1" fillId="0" borderId="11" xfId="0" applyNumberFormat="1" applyFont="1" applyBorder="1" applyAlignment="1" applyProtection="1">
      <alignment horizontal="center"/>
      <protection locked="0"/>
    </xf>
    <xf numFmtId="164" fontId="1" fillId="0" borderId="45" xfId="0" applyNumberFormat="1" applyFont="1" applyBorder="1" applyAlignment="1" applyProtection="1">
      <alignment horizontal="center"/>
      <protection locked="0"/>
    </xf>
    <xf numFmtId="164" fontId="1" fillId="0" borderId="24" xfId="0" applyNumberFormat="1" applyFont="1" applyBorder="1" applyAlignment="1" applyProtection="1">
      <alignment horizontal="center"/>
      <protection locked="0"/>
    </xf>
    <xf numFmtId="164" fontId="1" fillId="0" borderId="16" xfId="0" applyNumberFormat="1" applyFont="1" applyBorder="1" applyAlignment="1" applyProtection="1">
      <alignment horizontal="center"/>
      <protection locked="0"/>
    </xf>
    <xf numFmtId="164" fontId="1" fillId="0" borderId="42" xfId="0" applyNumberFormat="1" applyFont="1" applyBorder="1" applyProtection="1">
      <protection locked="0"/>
    </xf>
    <xf numFmtId="164" fontId="1" fillId="0" borderId="38" xfId="0" applyNumberFormat="1" applyFont="1" applyBorder="1" applyProtection="1">
      <protection locked="0"/>
    </xf>
    <xf numFmtId="164" fontId="1" fillId="0" borderId="24" xfId="0" applyNumberFormat="1" applyFont="1" applyBorder="1" applyProtection="1">
      <protection locked="0"/>
    </xf>
    <xf numFmtId="164" fontId="1" fillId="0" borderId="39" xfId="0" applyNumberFormat="1" applyFont="1" applyBorder="1" applyProtection="1">
      <protection locked="0"/>
    </xf>
    <xf numFmtId="164" fontId="1" fillId="0" borderId="31" xfId="0" applyNumberFormat="1" applyFont="1" applyBorder="1" applyAlignment="1" applyProtection="1">
      <alignment horizontal="center"/>
      <protection locked="0"/>
    </xf>
    <xf numFmtId="164" fontId="1" fillId="0" borderId="50" xfId="0" applyNumberFormat="1" applyFont="1" applyBorder="1" applyAlignment="1" applyProtection="1">
      <alignment horizontal="center"/>
      <protection locked="0"/>
    </xf>
    <xf numFmtId="164" fontId="1" fillId="0" borderId="42" xfId="0" applyNumberFormat="1" applyFont="1" applyBorder="1" applyAlignment="1" applyProtection="1">
      <alignment horizontal="center"/>
      <protection locked="0"/>
    </xf>
    <xf numFmtId="164" fontId="1" fillId="0" borderId="14" xfId="0" applyNumberFormat="1" applyFont="1" applyBorder="1" applyProtection="1">
      <protection locked="0"/>
    </xf>
    <xf numFmtId="164" fontId="1" fillId="0" borderId="47" xfId="0" applyNumberFormat="1" applyFont="1" applyBorder="1" applyProtection="1">
      <protection locked="0"/>
    </xf>
    <xf numFmtId="164" fontId="1" fillId="0" borderId="0" xfId="0" applyNumberFormat="1" applyFont="1" applyBorder="1" applyProtection="1">
      <protection locked="0"/>
    </xf>
    <xf numFmtId="164" fontId="1" fillId="0" borderId="46" xfId="0" applyNumberFormat="1" applyFont="1" applyBorder="1" applyProtection="1">
      <protection locked="0"/>
    </xf>
    <xf numFmtId="164" fontId="1" fillId="0" borderId="33" xfId="0" applyNumberFormat="1" applyFont="1" applyBorder="1" applyProtection="1">
      <protection locked="0"/>
    </xf>
    <xf numFmtId="164" fontId="1" fillId="0" borderId="17" xfId="0" applyNumberFormat="1" applyFont="1" applyBorder="1" applyProtection="1">
      <protection locked="0"/>
    </xf>
    <xf numFmtId="164" fontId="1" fillId="0" borderId="44" xfId="0" applyNumberFormat="1" applyFont="1" applyBorder="1" applyProtection="1">
      <protection locked="0"/>
    </xf>
    <xf numFmtId="164" fontId="1" fillId="0" borderId="17" xfId="0" applyNumberFormat="1" applyFont="1" applyBorder="1" applyAlignment="1" applyProtection="1">
      <alignment horizontal="center"/>
      <protection locked="0"/>
    </xf>
    <xf numFmtId="164" fontId="1" fillId="0" borderId="52" xfId="0" applyNumberFormat="1" applyFont="1" applyBorder="1" applyAlignment="1" applyProtection="1">
      <alignment horizontal="center"/>
      <protection locked="0"/>
    </xf>
    <xf numFmtId="164" fontId="1" fillId="0" borderId="41" xfId="0" applyNumberFormat="1" applyFont="1" applyBorder="1" applyAlignment="1" applyProtection="1">
      <alignment horizontal="center"/>
      <protection locked="0"/>
    </xf>
    <xf numFmtId="164" fontId="1" fillId="0" borderId="15" xfId="0" applyNumberFormat="1" applyFont="1" applyBorder="1" applyProtection="1">
      <protection locked="0"/>
    </xf>
    <xf numFmtId="164" fontId="1" fillId="0" borderId="16" xfId="0" applyNumberFormat="1" applyFont="1" applyBorder="1" applyProtection="1">
      <protection locked="0"/>
    </xf>
    <xf numFmtId="164" fontId="1" fillId="0" borderId="14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Border="1" applyAlignment="1" applyProtection="1">
      <alignment horizontal="center"/>
      <protection locked="0"/>
    </xf>
    <xf numFmtId="164" fontId="1" fillId="0" borderId="46" xfId="0" applyNumberFormat="1" applyFont="1" applyBorder="1" applyAlignment="1" applyProtection="1">
      <alignment horizontal="center"/>
      <protection locked="0"/>
    </xf>
    <xf numFmtId="164" fontId="1" fillId="0" borderId="33" xfId="0" applyNumberFormat="1" applyFont="1" applyBorder="1" applyAlignment="1" applyProtection="1">
      <alignment horizontal="center"/>
      <protection locked="0"/>
    </xf>
    <xf numFmtId="164" fontId="1" fillId="0" borderId="38" xfId="0" applyNumberFormat="1" applyFont="1" applyBorder="1" applyAlignment="1" applyProtection="1">
      <alignment horizontal="center"/>
      <protection locked="0"/>
    </xf>
    <xf numFmtId="164" fontId="1" fillId="0" borderId="53" xfId="0" applyNumberFormat="1" applyFont="1" applyBorder="1" applyProtection="1">
      <protection locked="0"/>
    </xf>
    <xf numFmtId="164" fontId="1" fillId="0" borderId="48" xfId="0" applyNumberFormat="1" applyFont="1" applyBorder="1" applyProtection="1">
      <protection locked="0"/>
    </xf>
    <xf numFmtId="164" fontId="1" fillId="0" borderId="54" xfId="0" applyNumberFormat="1" applyFont="1" applyBorder="1" applyAlignment="1" applyProtection="1">
      <alignment horizontal="center"/>
      <protection locked="0"/>
    </xf>
    <xf numFmtId="164" fontId="1" fillId="0" borderId="26" xfId="0" applyNumberFormat="1" applyFont="1" applyBorder="1" applyAlignment="1" applyProtection="1">
      <alignment horizontal="center"/>
      <protection locked="0"/>
    </xf>
    <xf numFmtId="164" fontId="1" fillId="0" borderId="12" xfId="0" applyNumberFormat="1" applyFont="1" applyBorder="1" applyAlignment="1" applyProtection="1">
      <alignment horizontal="center"/>
      <protection locked="0"/>
    </xf>
    <xf numFmtId="164" fontId="1" fillId="25" borderId="38" xfId="0" applyNumberFormat="1" applyFont="1" applyFill="1" applyBorder="1" applyAlignment="1" applyProtection="1">
      <alignment horizontal="center"/>
      <protection locked="0"/>
    </xf>
    <xf numFmtId="164" fontId="1" fillId="25" borderId="38" xfId="0" applyNumberFormat="1" applyFont="1" applyFill="1" applyBorder="1" applyAlignment="1" applyProtection="1">
      <alignment horizontal="center"/>
    </xf>
    <xf numFmtId="164" fontId="1" fillId="25" borderId="47" xfId="0" applyNumberFormat="1" applyFont="1" applyFill="1" applyBorder="1" applyAlignment="1" applyProtection="1">
      <alignment horizontal="center"/>
    </xf>
    <xf numFmtId="164" fontId="1" fillId="24" borderId="24" xfId="0" applyNumberFormat="1" applyFont="1" applyFill="1" applyBorder="1" applyAlignment="1" applyProtection="1">
      <alignment horizontal="center"/>
    </xf>
    <xf numFmtId="164" fontId="1" fillId="24" borderId="12" xfId="0" applyNumberFormat="1" applyFont="1" applyFill="1" applyBorder="1" applyAlignment="1" applyProtection="1">
      <alignment horizontal="center"/>
    </xf>
    <xf numFmtId="164" fontId="1" fillId="24" borderId="38" xfId="0" applyNumberFormat="1" applyFont="1" applyFill="1" applyBorder="1" applyAlignment="1" applyProtection="1">
      <alignment horizontal="center"/>
    </xf>
    <xf numFmtId="164" fontId="1" fillId="0" borderId="38" xfId="0" applyNumberFormat="1" applyFont="1" applyFill="1" applyBorder="1" applyAlignment="1" applyProtection="1">
      <alignment horizontal="center"/>
      <protection locked="0"/>
    </xf>
    <xf numFmtId="164" fontId="1" fillId="0" borderId="31" xfId="0" applyNumberFormat="1" applyFont="1" applyFill="1" applyBorder="1" applyAlignment="1" applyProtection="1">
      <alignment horizontal="center"/>
      <protection locked="0"/>
    </xf>
    <xf numFmtId="164" fontId="1" fillId="0" borderId="24" xfId="0" applyNumberFormat="1" applyFont="1" applyFill="1" applyBorder="1" applyAlignment="1" applyProtection="1">
      <alignment horizontal="center"/>
      <protection locked="0"/>
    </xf>
    <xf numFmtId="49" fontId="1" fillId="24" borderId="45" xfId="0" applyNumberFormat="1" applyFont="1" applyFill="1" applyBorder="1" applyAlignment="1">
      <alignment horizontal="center"/>
    </xf>
    <xf numFmtId="49" fontId="1" fillId="24" borderId="55" xfId="0" applyNumberFormat="1" applyFont="1" applyFill="1" applyBorder="1" applyAlignment="1">
      <alignment horizontal="center"/>
    </xf>
    <xf numFmtId="164" fontId="1" fillId="0" borderId="55" xfId="0" applyNumberFormat="1" applyFont="1" applyBorder="1" applyAlignment="1" applyProtection="1">
      <alignment horizontal="center"/>
      <protection locked="0"/>
    </xf>
    <xf numFmtId="49" fontId="1" fillId="24" borderId="48" xfId="0" applyNumberFormat="1" applyFont="1" applyFill="1" applyBorder="1" applyAlignment="1">
      <alignment horizontal="center"/>
    </xf>
    <xf numFmtId="164" fontId="1" fillId="0" borderId="48" xfId="0" applyNumberFormat="1" applyFont="1" applyBorder="1" applyAlignment="1" applyProtection="1">
      <alignment horizontal="center"/>
      <protection locked="0"/>
    </xf>
    <xf numFmtId="49" fontId="1" fillId="24" borderId="47" xfId="0" applyNumberFormat="1" applyFont="1" applyFill="1" applyBorder="1" applyAlignment="1">
      <alignment horizontal="center"/>
    </xf>
    <xf numFmtId="0" fontId="1" fillId="24" borderId="21" xfId="0" applyFont="1" applyFill="1" applyBorder="1" applyAlignment="1">
      <alignment horizontal="left" wrapText="1" indent="1"/>
    </xf>
    <xf numFmtId="0" fontId="1" fillId="24" borderId="38" xfId="0" applyFont="1" applyFill="1" applyBorder="1" applyAlignment="1">
      <alignment horizontal="left" wrapText="1" indent="1"/>
    </xf>
    <xf numFmtId="0" fontId="1" fillId="24" borderId="56" xfId="0" applyFont="1" applyFill="1" applyBorder="1" applyAlignment="1">
      <alignment horizontal="left" wrapText="1" indent="1"/>
    </xf>
    <xf numFmtId="0" fontId="1" fillId="24" borderId="26" xfId="0" applyFont="1" applyFill="1" applyBorder="1" applyAlignment="1">
      <alignment horizontal="left" wrapText="1" indent="1"/>
    </xf>
    <xf numFmtId="0" fontId="1" fillId="24" borderId="14" xfId="0" applyFont="1" applyFill="1" applyBorder="1" applyAlignment="1">
      <alignment horizontal="left" wrapText="1" indent="1"/>
    </xf>
    <xf numFmtId="0" fontId="1" fillId="24" borderId="26" xfId="0" applyFont="1" applyFill="1" applyBorder="1" applyAlignment="1">
      <alignment horizontal="left" wrapText="1"/>
    </xf>
    <xf numFmtId="0" fontId="1" fillId="24" borderId="14" xfId="0" applyFont="1" applyFill="1" applyBorder="1" applyAlignment="1">
      <alignment horizontal="left" wrapText="1"/>
    </xf>
    <xf numFmtId="0" fontId="1" fillId="24" borderId="17" xfId="0" applyFont="1" applyFill="1" applyBorder="1" applyAlignment="1">
      <alignment horizontal="left" wrapText="1"/>
    </xf>
    <xf numFmtId="0" fontId="1" fillId="24" borderId="28" xfId="0" applyFont="1" applyFill="1" applyBorder="1" applyAlignment="1">
      <alignment horizontal="left" wrapText="1"/>
    </xf>
    <xf numFmtId="0" fontId="1" fillId="24" borderId="57" xfId="0" applyFont="1" applyFill="1" applyBorder="1" applyAlignment="1">
      <alignment horizontal="left" wrapText="1"/>
    </xf>
    <xf numFmtId="164" fontId="1" fillId="26" borderId="10" xfId="0" applyNumberFormat="1" applyFont="1" applyFill="1" applyBorder="1" applyAlignment="1" applyProtection="1">
      <alignment horizontal="center"/>
    </xf>
    <xf numFmtId="164" fontId="1" fillId="26" borderId="15" xfId="0" applyNumberFormat="1" applyFont="1" applyFill="1" applyBorder="1" applyAlignment="1" applyProtection="1">
      <alignment horizontal="center"/>
    </xf>
    <xf numFmtId="164" fontId="1" fillId="26" borderId="11" xfId="0" applyNumberFormat="1" applyFont="1" applyFill="1" applyBorder="1" applyAlignment="1" applyProtection="1">
      <alignment horizontal="center"/>
    </xf>
    <xf numFmtId="49" fontId="1" fillId="24" borderId="44" xfId="0" applyNumberFormat="1" applyFont="1" applyFill="1" applyBorder="1" applyAlignment="1" applyProtection="1">
      <alignment horizontal="center"/>
    </xf>
    <xf numFmtId="49" fontId="1" fillId="24" borderId="45" xfId="0" applyNumberFormat="1" applyFont="1" applyFill="1" applyBorder="1" applyAlignment="1" applyProtection="1">
      <alignment horizontal="center"/>
    </xf>
    <xf numFmtId="164" fontId="1" fillId="26" borderId="31" xfId="0" applyNumberFormat="1" applyFont="1" applyFill="1" applyBorder="1" applyAlignment="1" applyProtection="1">
      <alignment horizontal="center"/>
    </xf>
    <xf numFmtId="49" fontId="1" fillId="24" borderId="50" xfId="0" applyNumberFormat="1" applyFont="1" applyFill="1" applyBorder="1" applyAlignment="1" applyProtection="1">
      <alignment horizontal="center"/>
    </xf>
    <xf numFmtId="164" fontId="1" fillId="26" borderId="24" xfId="0" applyNumberFormat="1" applyFont="1" applyFill="1" applyBorder="1" applyAlignment="1" applyProtection="1">
      <alignment horizontal="center"/>
    </xf>
    <xf numFmtId="49" fontId="1" fillId="0" borderId="24" xfId="0" applyNumberFormat="1" applyFont="1" applyFill="1" applyBorder="1" applyAlignment="1" applyProtection="1">
      <alignment horizontal="center"/>
      <protection locked="0"/>
    </xf>
    <xf numFmtId="164" fontId="1" fillId="27" borderId="38" xfId="0" applyNumberFormat="1" applyFont="1" applyFill="1" applyBorder="1" applyAlignment="1" applyProtection="1">
      <alignment horizontal="center"/>
      <protection locked="0"/>
    </xf>
    <xf numFmtId="0" fontId="1" fillId="28" borderId="21" xfId="0" applyFont="1" applyFill="1" applyBorder="1" applyAlignment="1">
      <alignment horizontal="left" indent="1"/>
    </xf>
    <xf numFmtId="49" fontId="1" fillId="28" borderId="37" xfId="0" applyNumberFormat="1" applyFont="1" applyFill="1" applyBorder="1" applyAlignment="1">
      <alignment horizontal="center"/>
    </xf>
    <xf numFmtId="49" fontId="1" fillId="28" borderId="38" xfId="0" applyNumberFormat="1" applyFont="1" applyFill="1" applyBorder="1" applyAlignment="1">
      <alignment horizontal="center"/>
    </xf>
    <xf numFmtId="164" fontId="1" fillId="28" borderId="14" xfId="0" applyNumberFormat="1" applyFont="1" applyFill="1" applyBorder="1" applyProtection="1">
      <protection locked="0"/>
    </xf>
    <xf numFmtId="164" fontId="1" fillId="28" borderId="47" xfId="0" applyNumberFormat="1" applyFont="1" applyFill="1" applyBorder="1" applyProtection="1">
      <protection locked="0"/>
    </xf>
    <xf numFmtId="164" fontId="1" fillId="28" borderId="38" xfId="0" applyNumberFormat="1" applyFont="1" applyFill="1" applyBorder="1" applyProtection="1">
      <protection locked="0"/>
    </xf>
    <xf numFmtId="164" fontId="1" fillId="28" borderId="14" xfId="0" applyNumberFormat="1" applyFont="1" applyFill="1" applyBorder="1"/>
    <xf numFmtId="0" fontId="1" fillId="28" borderId="0" xfId="0" applyFont="1" applyFill="1"/>
    <xf numFmtId="0" fontId="1" fillId="28" borderId="0" xfId="0" applyFont="1" applyFill="1" applyAlignment="1">
      <alignment horizontal="left" indent="1"/>
    </xf>
    <xf numFmtId="49" fontId="1" fillId="28" borderId="32" xfId="0" applyNumberFormat="1" applyFont="1" applyFill="1" applyBorder="1" applyAlignment="1">
      <alignment horizontal="center"/>
    </xf>
    <xf numFmtId="49" fontId="1" fillId="28" borderId="33" xfId="0" applyNumberFormat="1" applyFont="1" applyFill="1" applyBorder="1" applyAlignment="1">
      <alignment horizontal="center"/>
    </xf>
    <xf numFmtId="164" fontId="1" fillId="28" borderId="0" xfId="0" applyNumberFormat="1" applyFont="1" applyFill="1" applyBorder="1" applyProtection="1">
      <protection locked="0"/>
    </xf>
    <xf numFmtId="164" fontId="1" fillId="28" borderId="46" xfId="0" applyNumberFormat="1" applyFont="1" applyFill="1" applyBorder="1" applyProtection="1">
      <protection locked="0"/>
    </xf>
    <xf numFmtId="164" fontId="1" fillId="28" borderId="33" xfId="0" applyNumberFormat="1" applyFont="1" applyFill="1" applyBorder="1" applyProtection="1">
      <protection locked="0"/>
    </xf>
    <xf numFmtId="164" fontId="1" fillId="29" borderId="47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7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0" fillId="0" borderId="47" xfId="0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54"/>
  <sheetViews>
    <sheetView tabSelected="1" workbookViewId="0">
      <selection sqref="A1:F1"/>
    </sheetView>
  </sheetViews>
  <sheetFormatPr defaultRowHeight="11.25" x14ac:dyDescent="0.2"/>
  <cols>
    <col min="1" max="1" width="42.28515625" style="5" customWidth="1"/>
    <col min="2" max="2" width="10.140625" style="39" customWidth="1"/>
    <col min="3" max="3" width="4.7109375" style="7" customWidth="1"/>
    <col min="4" max="5" width="20.28515625" style="1" customWidth="1"/>
    <col min="6" max="6" width="19.140625" style="1" customWidth="1"/>
    <col min="7" max="7" width="15.42578125" style="1" customWidth="1"/>
    <col min="8" max="9" width="0" style="1" hidden="1" customWidth="1"/>
    <col min="10" max="16384" width="9.140625" style="1"/>
  </cols>
  <sheetData>
    <row r="1" spans="1:9" s="28" customFormat="1" ht="16.5" thickBot="1" x14ac:dyDescent="0.3">
      <c r="A1" s="225" t="s">
        <v>238</v>
      </c>
      <c r="B1" s="225"/>
      <c r="C1" s="225"/>
      <c r="D1" s="225"/>
      <c r="E1" s="225"/>
      <c r="F1" s="225"/>
      <c r="G1" s="27"/>
      <c r="I1" s="28">
        <v>5</v>
      </c>
    </row>
    <row r="2" spans="1:9" ht="12.75" customHeight="1" thickBot="1" x14ac:dyDescent="0.25">
      <c r="A2" s="1"/>
      <c r="B2" s="84"/>
      <c r="C2" s="85"/>
      <c r="F2" s="2" t="s">
        <v>0</v>
      </c>
      <c r="G2" s="86" t="s">
        <v>1</v>
      </c>
      <c r="H2" s="1">
        <v>500</v>
      </c>
      <c r="I2" s="1" t="s">
        <v>415</v>
      </c>
    </row>
    <row r="3" spans="1:9" ht="12.75" customHeight="1" x14ac:dyDescent="0.2">
      <c r="A3" s="3" t="s">
        <v>239</v>
      </c>
      <c r="B3" s="233" t="s">
        <v>414</v>
      </c>
      <c r="C3" s="233"/>
      <c r="D3" s="233"/>
      <c r="E3" s="233"/>
      <c r="F3" s="4"/>
      <c r="G3" s="87"/>
      <c r="H3" s="1" t="s">
        <v>416</v>
      </c>
    </row>
    <row r="4" spans="1:9" s="28" customFormat="1" ht="12.75" customHeight="1" x14ac:dyDescent="0.2">
      <c r="A4" s="31"/>
      <c r="B4" s="38"/>
      <c r="G4" s="30"/>
      <c r="I4" s="28">
        <v>3</v>
      </c>
    </row>
    <row r="5" spans="1:9" s="28" customFormat="1" ht="12.75" customHeight="1" x14ac:dyDescent="0.2">
      <c r="A5" s="32"/>
      <c r="B5" s="34"/>
      <c r="C5" s="29"/>
      <c r="D5" s="33"/>
      <c r="E5" s="33"/>
      <c r="F5" s="29"/>
      <c r="G5" s="34"/>
    </row>
    <row r="6" spans="1:9" s="28" customFormat="1" ht="12.75" customHeight="1" x14ac:dyDescent="0.2">
      <c r="A6" s="230" t="s">
        <v>253</v>
      </c>
      <c r="B6" s="230"/>
      <c r="C6" s="230"/>
      <c r="D6" s="230"/>
      <c r="E6" s="230"/>
      <c r="F6" s="230"/>
      <c r="G6" s="230"/>
    </row>
    <row r="7" spans="1:9" ht="20.100000000000001" customHeight="1" x14ac:dyDescent="0.2">
      <c r="A7" s="226" t="s">
        <v>2</v>
      </c>
      <c r="B7" s="227"/>
      <c r="C7" s="228" t="s">
        <v>240</v>
      </c>
      <c r="D7" s="228" t="s">
        <v>241</v>
      </c>
      <c r="E7" s="228" t="s">
        <v>242</v>
      </c>
      <c r="F7" s="228" t="s">
        <v>243</v>
      </c>
      <c r="G7" s="231" t="s">
        <v>244</v>
      </c>
    </row>
    <row r="8" spans="1:9" ht="20.100000000000001" customHeight="1" x14ac:dyDescent="0.2">
      <c r="A8" s="36" t="s">
        <v>3</v>
      </c>
      <c r="B8" s="35" t="s">
        <v>4</v>
      </c>
      <c r="C8" s="229"/>
      <c r="D8" s="229"/>
      <c r="E8" s="229"/>
      <c r="F8" s="229"/>
      <c r="G8" s="232"/>
    </row>
    <row r="9" spans="1:9" ht="11.25" customHeight="1" thickBot="1" x14ac:dyDescent="0.25">
      <c r="A9" s="8">
        <v>1</v>
      </c>
      <c r="B9" s="9" t="s">
        <v>5</v>
      </c>
      <c r="C9" s="9" t="s">
        <v>6</v>
      </c>
      <c r="D9" s="10">
        <v>4</v>
      </c>
      <c r="E9" s="11">
        <v>5</v>
      </c>
      <c r="F9" s="11">
        <v>6</v>
      </c>
      <c r="G9" s="11">
        <v>7</v>
      </c>
    </row>
    <row r="10" spans="1:9" ht="18.75" customHeight="1" x14ac:dyDescent="0.2">
      <c r="A10" s="40" t="s">
        <v>7</v>
      </c>
      <c r="B10" s="41"/>
      <c r="C10" s="42"/>
      <c r="D10" s="42"/>
      <c r="E10" s="43"/>
      <c r="F10" s="44"/>
      <c r="G10" s="44"/>
    </row>
    <row r="11" spans="1:9" ht="18.75" customHeight="1" x14ac:dyDescent="0.2">
      <c r="A11" s="45" t="s">
        <v>8</v>
      </c>
      <c r="B11" s="46" t="s">
        <v>9</v>
      </c>
      <c r="C11" s="47" t="s">
        <v>10</v>
      </c>
      <c r="D11" s="106">
        <f>SUM(D13:D16)+SUM(D18:D21)+SUM(D23:D26)+SUM(D28:D30)+SUM(D32:D35)+SUM(D37:D39)+SUM(D41:D43)+SUM(D45:D48)</f>
        <v>191578761.66999999</v>
      </c>
      <c r="E11" s="106">
        <f>SUM(E13:E16)+SUM(E18:E21)+SUM(E23:E26)+SUM(E28:E30)+SUM(E32:E35)+SUM(E37:E39)+SUM(E41:E43)+SUM(E45:E48)</f>
        <v>0</v>
      </c>
      <c r="F11" s="106">
        <f>SUM(F13:F16)+SUM(F18:F21)+SUM(F23:F26)+SUM(F28:F30)+SUM(F32:F35)+SUM(F37:F39)+SUM(F41:F43)+SUM(F45:F48)</f>
        <v>478617.4</v>
      </c>
      <c r="G11" s="109">
        <f>G12+G17+G22+G27+G31+G36+G40+G44</f>
        <v>191100144.27000001</v>
      </c>
    </row>
    <row r="12" spans="1:9" ht="21" customHeight="1" x14ac:dyDescent="0.2">
      <c r="A12" s="48" t="s">
        <v>11</v>
      </c>
      <c r="B12" s="49" t="s">
        <v>12</v>
      </c>
      <c r="C12" s="50" t="s">
        <v>13</v>
      </c>
      <c r="D12" s="200">
        <f>SUM(D13:D16)</f>
        <v>53876188.909999996</v>
      </c>
      <c r="E12" s="200">
        <f>SUM(E13:E16)</f>
        <v>0</v>
      </c>
      <c r="F12" s="200">
        <f>SUM(F13:F16)</f>
        <v>0</v>
      </c>
      <c r="G12" s="110">
        <f t="shared" ref="G12:G48" si="0">D12+E12-F12</f>
        <v>53876188.909999996</v>
      </c>
    </row>
    <row r="13" spans="1:9" ht="22.5" x14ac:dyDescent="0.2">
      <c r="A13" s="192" t="s">
        <v>262</v>
      </c>
      <c r="B13" s="60"/>
      <c r="C13" s="47" t="s">
        <v>258</v>
      </c>
      <c r="D13" s="140">
        <v>53876188.909999996</v>
      </c>
      <c r="E13" s="141"/>
      <c r="F13" s="141"/>
      <c r="G13" s="110">
        <f t="shared" si="0"/>
        <v>53876188.909999996</v>
      </c>
    </row>
    <row r="14" spans="1:9" ht="22.5" x14ac:dyDescent="0.2">
      <c r="A14" s="192" t="s">
        <v>263</v>
      </c>
      <c r="B14" s="60"/>
      <c r="C14" s="47" t="s">
        <v>259</v>
      </c>
      <c r="D14" s="140"/>
      <c r="E14" s="141"/>
      <c r="F14" s="141"/>
      <c r="G14" s="110">
        <f t="shared" si="0"/>
        <v>0</v>
      </c>
    </row>
    <row r="15" spans="1:9" ht="22.5" x14ac:dyDescent="0.2">
      <c r="A15" s="192" t="s">
        <v>264</v>
      </c>
      <c r="B15" s="60"/>
      <c r="C15" s="47" t="s">
        <v>260</v>
      </c>
      <c r="D15" s="140"/>
      <c r="E15" s="141"/>
      <c r="F15" s="141"/>
      <c r="G15" s="110">
        <f t="shared" si="0"/>
        <v>0</v>
      </c>
    </row>
    <row r="16" spans="1:9" x14ac:dyDescent="0.2">
      <c r="A16" s="191" t="s">
        <v>265</v>
      </c>
      <c r="B16" s="50"/>
      <c r="C16" s="47" t="s">
        <v>261</v>
      </c>
      <c r="D16" s="140"/>
      <c r="E16" s="141"/>
      <c r="F16" s="141"/>
      <c r="G16" s="110">
        <f t="shared" si="0"/>
        <v>0</v>
      </c>
    </row>
    <row r="17" spans="1:7" ht="21" customHeight="1" x14ac:dyDescent="0.2">
      <c r="A17" s="51" t="s">
        <v>14</v>
      </c>
      <c r="B17" s="52" t="s">
        <v>15</v>
      </c>
      <c r="C17" s="47" t="s">
        <v>16</v>
      </c>
      <c r="D17" s="201">
        <f>SUM(D18:D21)</f>
        <v>91481276.939999998</v>
      </c>
      <c r="E17" s="201">
        <f>SUM(E18:E21)</f>
        <v>0</v>
      </c>
      <c r="F17" s="201">
        <f>SUM(F18:F21)</f>
        <v>0</v>
      </c>
      <c r="G17" s="110">
        <f t="shared" si="0"/>
        <v>91481276.939999998</v>
      </c>
    </row>
    <row r="18" spans="1:7" ht="21" customHeight="1" x14ac:dyDescent="0.2">
      <c r="A18" s="51" t="s">
        <v>270</v>
      </c>
      <c r="B18" s="52"/>
      <c r="C18" s="47" t="s">
        <v>266</v>
      </c>
      <c r="D18" s="140">
        <v>91481276.939999998</v>
      </c>
      <c r="E18" s="141"/>
      <c r="F18" s="141"/>
      <c r="G18" s="110">
        <f t="shared" si="0"/>
        <v>91481276.939999998</v>
      </c>
    </row>
    <row r="19" spans="1:7" ht="21" customHeight="1" x14ac:dyDescent="0.2">
      <c r="A19" s="51" t="s">
        <v>271</v>
      </c>
      <c r="B19" s="52"/>
      <c r="C19" s="47" t="s">
        <v>267</v>
      </c>
      <c r="D19" s="140"/>
      <c r="E19" s="141"/>
      <c r="F19" s="141"/>
      <c r="G19" s="110">
        <f t="shared" si="0"/>
        <v>0</v>
      </c>
    </row>
    <row r="20" spans="1:7" ht="21" customHeight="1" x14ac:dyDescent="0.2">
      <c r="A20" s="51" t="s">
        <v>272</v>
      </c>
      <c r="B20" s="52"/>
      <c r="C20" s="47" t="s">
        <v>268</v>
      </c>
      <c r="D20" s="140"/>
      <c r="E20" s="141"/>
      <c r="F20" s="141"/>
      <c r="G20" s="110">
        <f t="shared" si="0"/>
        <v>0</v>
      </c>
    </row>
    <row r="21" spans="1:7" ht="21" customHeight="1" x14ac:dyDescent="0.2">
      <c r="A21" s="51" t="s">
        <v>273</v>
      </c>
      <c r="B21" s="52"/>
      <c r="C21" s="47" t="s">
        <v>269</v>
      </c>
      <c r="D21" s="140"/>
      <c r="E21" s="141"/>
      <c r="F21" s="141"/>
      <c r="G21" s="110">
        <f t="shared" si="0"/>
        <v>0</v>
      </c>
    </row>
    <row r="22" spans="1:7" ht="21" customHeight="1" x14ac:dyDescent="0.2">
      <c r="A22" s="51" t="s">
        <v>17</v>
      </c>
      <c r="B22" s="52" t="s">
        <v>18</v>
      </c>
      <c r="C22" s="47" t="s">
        <v>19</v>
      </c>
      <c r="D22" s="201">
        <f>SUM(D23:D26)</f>
        <v>34365397.799999997</v>
      </c>
      <c r="E22" s="201">
        <f>SUM(E23:E26)</f>
        <v>0</v>
      </c>
      <c r="F22" s="201">
        <f>SUM(F23:F26)</f>
        <v>0</v>
      </c>
      <c r="G22" s="110">
        <f t="shared" si="0"/>
        <v>34365397.799999997</v>
      </c>
    </row>
    <row r="23" spans="1:7" ht="21" customHeight="1" x14ac:dyDescent="0.2">
      <c r="A23" s="51" t="s">
        <v>279</v>
      </c>
      <c r="B23" s="52"/>
      <c r="C23" s="47" t="s">
        <v>274</v>
      </c>
      <c r="D23" s="140">
        <v>34365397.799999997</v>
      </c>
      <c r="E23" s="139"/>
      <c r="F23" s="141"/>
      <c r="G23" s="110">
        <f t="shared" si="0"/>
        <v>34365397.799999997</v>
      </c>
    </row>
    <row r="24" spans="1:7" ht="21" customHeight="1" x14ac:dyDescent="0.2">
      <c r="A24" s="51" t="s">
        <v>280</v>
      </c>
      <c r="B24" s="52"/>
      <c r="C24" s="47" t="s">
        <v>275</v>
      </c>
      <c r="D24" s="140"/>
      <c r="E24" s="139"/>
      <c r="F24" s="141"/>
      <c r="G24" s="110">
        <f t="shared" si="0"/>
        <v>0</v>
      </c>
    </row>
    <row r="25" spans="1:7" ht="21" customHeight="1" x14ac:dyDescent="0.2">
      <c r="A25" s="51" t="s">
        <v>281</v>
      </c>
      <c r="B25" s="52"/>
      <c r="C25" s="47" t="s">
        <v>278</v>
      </c>
      <c r="D25" s="140"/>
      <c r="E25" s="139"/>
      <c r="F25" s="141"/>
      <c r="G25" s="110">
        <f t="shared" si="0"/>
        <v>0</v>
      </c>
    </row>
    <row r="26" spans="1:7" ht="21" customHeight="1" x14ac:dyDescent="0.2">
      <c r="A26" s="51" t="s">
        <v>282</v>
      </c>
      <c r="B26" s="52"/>
      <c r="C26" s="47" t="s">
        <v>277</v>
      </c>
      <c r="D26" s="140"/>
      <c r="E26" s="139"/>
      <c r="F26" s="141"/>
      <c r="G26" s="110">
        <f t="shared" si="0"/>
        <v>0</v>
      </c>
    </row>
    <row r="27" spans="1:7" ht="21" customHeight="1" x14ac:dyDescent="0.2">
      <c r="A27" s="51" t="s">
        <v>20</v>
      </c>
      <c r="B27" s="52" t="s">
        <v>21</v>
      </c>
      <c r="C27" s="47" t="s">
        <v>22</v>
      </c>
      <c r="D27" s="201">
        <f>SUM(D28:D30)</f>
        <v>7000637.0800000001</v>
      </c>
      <c r="E27" s="201">
        <f>SUM(E28:E30)</f>
        <v>0</v>
      </c>
      <c r="F27" s="201">
        <f>SUM(F28:F30)</f>
        <v>23598.11</v>
      </c>
      <c r="G27" s="110">
        <f t="shared" si="0"/>
        <v>6977038.9699999997</v>
      </c>
    </row>
    <row r="28" spans="1:7" ht="21" customHeight="1" x14ac:dyDescent="0.2">
      <c r="A28" s="51" t="s">
        <v>285</v>
      </c>
      <c r="B28" s="52"/>
      <c r="C28" s="47" t="s">
        <v>283</v>
      </c>
      <c r="D28" s="140">
        <v>3064826</v>
      </c>
      <c r="E28" s="139"/>
      <c r="F28" s="141"/>
      <c r="G28" s="110">
        <f t="shared" si="0"/>
        <v>3064826</v>
      </c>
    </row>
    <row r="29" spans="1:7" ht="21" customHeight="1" x14ac:dyDescent="0.2">
      <c r="A29" s="51" t="s">
        <v>286</v>
      </c>
      <c r="B29" s="52"/>
      <c r="C29" s="47" t="s">
        <v>284</v>
      </c>
      <c r="D29" s="140">
        <v>3935811.08</v>
      </c>
      <c r="E29" s="139"/>
      <c r="F29" s="141">
        <v>23598.11</v>
      </c>
      <c r="G29" s="110">
        <f t="shared" si="0"/>
        <v>3912212.97</v>
      </c>
    </row>
    <row r="30" spans="1:7" ht="21" customHeight="1" x14ac:dyDescent="0.2">
      <c r="A30" s="51" t="s">
        <v>287</v>
      </c>
      <c r="B30" s="52"/>
      <c r="C30" s="47" t="s">
        <v>276</v>
      </c>
      <c r="D30" s="140"/>
      <c r="E30" s="139"/>
      <c r="F30" s="141"/>
      <c r="G30" s="110">
        <f t="shared" si="0"/>
        <v>0</v>
      </c>
    </row>
    <row r="31" spans="1:7" ht="21.75" customHeight="1" x14ac:dyDescent="0.2">
      <c r="A31" s="51" t="s">
        <v>23</v>
      </c>
      <c r="B31" s="52" t="s">
        <v>24</v>
      </c>
      <c r="C31" s="47" t="s">
        <v>25</v>
      </c>
      <c r="D31" s="201">
        <f>SUM(D32:D35)</f>
        <v>2543723.58</v>
      </c>
      <c r="E31" s="201">
        <f>SUM(E32:E35)</f>
        <v>0</v>
      </c>
      <c r="F31" s="201">
        <f>SUM(F32:F35)</f>
        <v>198150.53</v>
      </c>
      <c r="G31" s="110">
        <f t="shared" si="0"/>
        <v>2345573.0499999998</v>
      </c>
    </row>
    <row r="32" spans="1:7" ht="21.75" customHeight="1" x14ac:dyDescent="0.2">
      <c r="A32" s="51" t="s">
        <v>292</v>
      </c>
      <c r="B32" s="52"/>
      <c r="C32" s="47" t="s">
        <v>288</v>
      </c>
      <c r="D32" s="140"/>
      <c r="E32" s="139"/>
      <c r="F32" s="141"/>
      <c r="G32" s="110">
        <f t="shared" si="0"/>
        <v>0</v>
      </c>
    </row>
    <row r="33" spans="1:7" ht="21.75" customHeight="1" x14ac:dyDescent="0.2">
      <c r="A33" s="51" t="s">
        <v>293</v>
      </c>
      <c r="B33" s="52"/>
      <c r="C33" s="47" t="s">
        <v>289</v>
      </c>
      <c r="D33" s="140">
        <v>1998690.21</v>
      </c>
      <c r="E33" s="139"/>
      <c r="F33" s="141">
        <v>102405.4</v>
      </c>
      <c r="G33" s="110">
        <f t="shared" si="0"/>
        <v>1896284.81</v>
      </c>
    </row>
    <row r="34" spans="1:7" ht="21.75" customHeight="1" x14ac:dyDescent="0.2">
      <c r="A34" s="51" t="s">
        <v>294</v>
      </c>
      <c r="B34" s="52"/>
      <c r="C34" s="47" t="s">
        <v>290</v>
      </c>
      <c r="D34" s="140">
        <v>545033.37</v>
      </c>
      <c r="E34" s="139"/>
      <c r="F34" s="141">
        <v>95745.13</v>
      </c>
      <c r="G34" s="110">
        <f t="shared" si="0"/>
        <v>449288.24</v>
      </c>
    </row>
    <row r="35" spans="1:7" ht="21.75" customHeight="1" x14ac:dyDescent="0.2">
      <c r="A35" s="51" t="s">
        <v>295</v>
      </c>
      <c r="B35" s="52"/>
      <c r="C35" s="47" t="s">
        <v>291</v>
      </c>
      <c r="D35" s="140"/>
      <c r="E35" s="139"/>
      <c r="F35" s="141"/>
      <c r="G35" s="110">
        <f t="shared" si="0"/>
        <v>0</v>
      </c>
    </row>
    <row r="36" spans="1:7" ht="24.75" customHeight="1" x14ac:dyDescent="0.2">
      <c r="A36" s="51" t="s">
        <v>26</v>
      </c>
      <c r="B36" s="52" t="s">
        <v>27</v>
      </c>
      <c r="C36" s="47" t="s">
        <v>28</v>
      </c>
      <c r="D36" s="201">
        <f>SUM(D37:D39)</f>
        <v>2282269.96</v>
      </c>
      <c r="E36" s="201">
        <f>SUM(E37:E39)</f>
        <v>0</v>
      </c>
      <c r="F36" s="201">
        <f>SUM(F37:F39)</f>
        <v>256868.76</v>
      </c>
      <c r="G36" s="110">
        <f t="shared" si="0"/>
        <v>2025401.2</v>
      </c>
    </row>
    <row r="37" spans="1:7" ht="34.5" customHeight="1" x14ac:dyDescent="0.2">
      <c r="A37" s="51" t="s">
        <v>299</v>
      </c>
      <c r="B37" s="52"/>
      <c r="C37" s="47" t="s">
        <v>296</v>
      </c>
      <c r="D37" s="140"/>
      <c r="E37" s="139"/>
      <c r="F37" s="141"/>
      <c r="G37" s="110">
        <f t="shared" si="0"/>
        <v>0</v>
      </c>
    </row>
    <row r="38" spans="1:7" ht="24.75" customHeight="1" x14ac:dyDescent="0.2">
      <c r="A38" s="51" t="s">
        <v>300</v>
      </c>
      <c r="B38" s="52"/>
      <c r="C38" s="47" t="s">
        <v>297</v>
      </c>
      <c r="D38" s="140">
        <v>2282269.96</v>
      </c>
      <c r="E38" s="139"/>
      <c r="F38" s="141">
        <v>256868.76</v>
      </c>
      <c r="G38" s="110">
        <f t="shared" si="0"/>
        <v>2025401.2</v>
      </c>
    </row>
    <row r="39" spans="1:7" ht="24.75" customHeight="1" x14ac:dyDescent="0.2">
      <c r="A39" s="51" t="s">
        <v>301</v>
      </c>
      <c r="B39" s="52"/>
      <c r="C39" s="47" t="s">
        <v>298</v>
      </c>
      <c r="D39" s="140"/>
      <c r="E39" s="139"/>
      <c r="F39" s="141"/>
      <c r="G39" s="110">
        <f t="shared" si="0"/>
        <v>0</v>
      </c>
    </row>
    <row r="40" spans="1:7" ht="23.25" customHeight="1" x14ac:dyDescent="0.2">
      <c r="A40" s="51" t="s">
        <v>29</v>
      </c>
      <c r="B40" s="52" t="s">
        <v>30</v>
      </c>
      <c r="C40" s="47" t="s">
        <v>31</v>
      </c>
      <c r="D40" s="201">
        <f>SUM(D41:D43)</f>
        <v>29267.4</v>
      </c>
      <c r="E40" s="201">
        <f>SUM(E41:E43)</f>
        <v>0</v>
      </c>
      <c r="F40" s="201">
        <f>SUM(F41:F43)</f>
        <v>0</v>
      </c>
      <c r="G40" s="110">
        <f t="shared" si="0"/>
        <v>29267.4</v>
      </c>
    </row>
    <row r="41" spans="1:7" ht="23.25" customHeight="1" x14ac:dyDescent="0.2">
      <c r="A41" s="51" t="s">
        <v>305</v>
      </c>
      <c r="B41" s="52"/>
      <c r="C41" s="47" t="s">
        <v>302</v>
      </c>
      <c r="D41" s="140"/>
      <c r="E41" s="139"/>
      <c r="F41" s="141"/>
      <c r="G41" s="110">
        <f t="shared" si="0"/>
        <v>0</v>
      </c>
    </row>
    <row r="42" spans="1:7" ht="23.25" customHeight="1" x14ac:dyDescent="0.2">
      <c r="A42" s="51" t="s">
        <v>306</v>
      </c>
      <c r="B42" s="52"/>
      <c r="C42" s="47" t="s">
        <v>303</v>
      </c>
      <c r="D42" s="140">
        <v>29267.4</v>
      </c>
      <c r="E42" s="139"/>
      <c r="F42" s="141"/>
      <c r="G42" s="110">
        <f t="shared" si="0"/>
        <v>29267.4</v>
      </c>
    </row>
    <row r="43" spans="1:7" ht="23.25" customHeight="1" x14ac:dyDescent="0.2">
      <c r="A43" s="51" t="s">
        <v>307</v>
      </c>
      <c r="B43" s="52"/>
      <c r="C43" s="47" t="s">
        <v>304</v>
      </c>
      <c r="D43" s="140"/>
      <c r="E43" s="139"/>
      <c r="F43" s="141"/>
      <c r="G43" s="110">
        <f t="shared" si="0"/>
        <v>0</v>
      </c>
    </row>
    <row r="44" spans="1:7" ht="22.5" customHeight="1" x14ac:dyDescent="0.2">
      <c r="A44" s="51" t="s">
        <v>32</v>
      </c>
      <c r="B44" s="52" t="s">
        <v>33</v>
      </c>
      <c r="C44" s="47" t="s">
        <v>34</v>
      </c>
      <c r="D44" s="201">
        <f>SUM(D45:D48)</f>
        <v>0</v>
      </c>
      <c r="E44" s="201">
        <f>SUM(E45:E48)</f>
        <v>0</v>
      </c>
      <c r="F44" s="201">
        <f>SUM(F45:F48)</f>
        <v>0</v>
      </c>
      <c r="G44" s="110">
        <f t="shared" si="0"/>
        <v>0</v>
      </c>
    </row>
    <row r="45" spans="1:7" ht="22.5" customHeight="1" x14ac:dyDescent="0.2">
      <c r="A45" s="51" t="s">
        <v>312</v>
      </c>
      <c r="B45" s="52"/>
      <c r="C45" s="47" t="s">
        <v>308</v>
      </c>
      <c r="D45" s="140"/>
      <c r="E45" s="139"/>
      <c r="F45" s="141"/>
      <c r="G45" s="110">
        <f t="shared" si="0"/>
        <v>0</v>
      </c>
    </row>
    <row r="46" spans="1:7" ht="22.5" customHeight="1" x14ac:dyDescent="0.2">
      <c r="A46" s="51" t="s">
        <v>313</v>
      </c>
      <c r="B46" s="52"/>
      <c r="C46" s="47" t="s">
        <v>309</v>
      </c>
      <c r="D46" s="140"/>
      <c r="E46" s="139"/>
      <c r="F46" s="141"/>
      <c r="G46" s="110">
        <f t="shared" si="0"/>
        <v>0</v>
      </c>
    </row>
    <row r="47" spans="1:7" ht="22.5" customHeight="1" x14ac:dyDescent="0.2">
      <c r="A47" s="51" t="s">
        <v>314</v>
      </c>
      <c r="B47" s="52"/>
      <c r="C47" s="47" t="s">
        <v>310</v>
      </c>
      <c r="D47" s="140"/>
      <c r="E47" s="139"/>
      <c r="F47" s="141"/>
      <c r="G47" s="110">
        <f t="shared" si="0"/>
        <v>0</v>
      </c>
    </row>
    <row r="48" spans="1:7" ht="23.25" customHeight="1" x14ac:dyDescent="0.2">
      <c r="A48" s="51" t="s">
        <v>315</v>
      </c>
      <c r="B48" s="52"/>
      <c r="C48" s="47" t="s">
        <v>311</v>
      </c>
      <c r="D48" s="140"/>
      <c r="E48" s="139"/>
      <c r="F48" s="141"/>
      <c r="G48" s="110">
        <f t="shared" si="0"/>
        <v>0</v>
      </c>
    </row>
    <row r="49" spans="1:7" ht="29.25" customHeight="1" x14ac:dyDescent="0.2">
      <c r="A49" s="53" t="s">
        <v>35</v>
      </c>
      <c r="B49" s="54" t="s">
        <v>36</v>
      </c>
      <c r="C49" s="55" t="s">
        <v>37</v>
      </c>
      <c r="D49" s="107">
        <f>SUM(D51:D54)+SUM(D56:D59)+SUM(D61:D64)+SUM(D69:D71)+SUM(D73:D76)+SUM(D78:D80)+SUM(D82:D84)+SUM(D86:D89)</f>
        <v>60127881.729999997</v>
      </c>
      <c r="E49" s="50" t="s">
        <v>38</v>
      </c>
      <c r="F49" s="107">
        <f>SUM(F51:F54)+SUM(F56:F59)+SUM(F61:F64)+SUM(F69:F71)+SUM(F73:F76)+SUM(F78:F80)+SUM(F82:F84)+SUM(F86:F89)</f>
        <v>2570952.61</v>
      </c>
      <c r="G49" s="108">
        <f>G50+G55+G60+G68+G72+G77+G81+G85</f>
        <v>62698834.340000004</v>
      </c>
    </row>
    <row r="50" spans="1:7" ht="27" customHeight="1" x14ac:dyDescent="0.2">
      <c r="A50" s="56" t="s">
        <v>39</v>
      </c>
      <c r="B50" s="54" t="s">
        <v>40</v>
      </c>
      <c r="C50" s="55" t="s">
        <v>41</v>
      </c>
      <c r="D50" s="202">
        <f>SUM(D51:D54)</f>
        <v>14151418.52</v>
      </c>
      <c r="E50" s="203" t="s">
        <v>38</v>
      </c>
      <c r="F50" s="202">
        <f>SUM(F51:F54)</f>
        <v>784007.08</v>
      </c>
      <c r="G50" s="110">
        <f t="shared" ref="G50:G64" si="1">D50+F50</f>
        <v>14935425.6</v>
      </c>
    </row>
    <row r="51" spans="1:7" ht="27" customHeight="1" x14ac:dyDescent="0.2">
      <c r="A51" s="51" t="s">
        <v>320</v>
      </c>
      <c r="B51" s="54"/>
      <c r="C51" s="55" t="s">
        <v>316</v>
      </c>
      <c r="D51" s="142">
        <v>14151418.52</v>
      </c>
      <c r="E51" s="89"/>
      <c r="F51" s="143">
        <v>784007.08</v>
      </c>
      <c r="G51" s="110">
        <f t="shared" si="1"/>
        <v>14935425.6</v>
      </c>
    </row>
    <row r="52" spans="1:7" ht="27" customHeight="1" x14ac:dyDescent="0.2">
      <c r="A52" s="51" t="s">
        <v>321</v>
      </c>
      <c r="B52" s="54"/>
      <c r="C52" s="55" t="s">
        <v>317</v>
      </c>
      <c r="D52" s="142"/>
      <c r="E52" s="89"/>
      <c r="F52" s="143"/>
      <c r="G52" s="110">
        <f t="shared" si="1"/>
        <v>0</v>
      </c>
    </row>
    <row r="53" spans="1:7" ht="27" customHeight="1" x14ac:dyDescent="0.2">
      <c r="A53" s="51" t="s">
        <v>322</v>
      </c>
      <c r="B53" s="54"/>
      <c r="C53" s="55" t="s">
        <v>318</v>
      </c>
      <c r="D53" s="142"/>
      <c r="E53" s="89"/>
      <c r="F53" s="143"/>
      <c r="G53" s="110">
        <f t="shared" si="1"/>
        <v>0</v>
      </c>
    </row>
    <row r="54" spans="1:7" ht="27" customHeight="1" x14ac:dyDescent="0.2">
      <c r="A54" s="51" t="s">
        <v>323</v>
      </c>
      <c r="B54" s="54"/>
      <c r="C54" s="55" t="s">
        <v>319</v>
      </c>
      <c r="D54" s="142"/>
      <c r="E54" s="89"/>
      <c r="F54" s="143"/>
      <c r="G54" s="110">
        <f t="shared" si="1"/>
        <v>0</v>
      </c>
    </row>
    <row r="55" spans="1:7" ht="28.5" customHeight="1" x14ac:dyDescent="0.2">
      <c r="A55" s="51" t="s">
        <v>42</v>
      </c>
      <c r="B55" s="54" t="s">
        <v>43</v>
      </c>
      <c r="C55" s="55" t="s">
        <v>44</v>
      </c>
      <c r="D55" s="202">
        <f>SUM(D56:D59)</f>
        <v>23012175.960000001</v>
      </c>
      <c r="E55" s="203" t="s">
        <v>38</v>
      </c>
      <c r="F55" s="202">
        <f>SUM(F56:F59)</f>
        <v>1301158.8</v>
      </c>
      <c r="G55" s="110">
        <f t="shared" si="1"/>
        <v>24313334.760000002</v>
      </c>
    </row>
    <row r="56" spans="1:7" ht="28.5" customHeight="1" x14ac:dyDescent="0.2">
      <c r="A56" s="51" t="s">
        <v>328</v>
      </c>
      <c r="B56" s="54"/>
      <c r="C56" s="55" t="s">
        <v>324</v>
      </c>
      <c r="D56" s="142">
        <v>23012175.960000001</v>
      </c>
      <c r="E56" s="184"/>
      <c r="F56" s="143">
        <v>1301158.8</v>
      </c>
      <c r="G56" s="110">
        <f t="shared" si="1"/>
        <v>24313334.760000002</v>
      </c>
    </row>
    <row r="57" spans="1:7" ht="28.5" customHeight="1" x14ac:dyDescent="0.2">
      <c r="A57" s="51" t="s">
        <v>329</v>
      </c>
      <c r="B57" s="54"/>
      <c r="C57" s="55" t="s">
        <v>325</v>
      </c>
      <c r="D57" s="142"/>
      <c r="E57" s="184"/>
      <c r="F57" s="143"/>
      <c r="G57" s="110">
        <f t="shared" si="1"/>
        <v>0</v>
      </c>
    </row>
    <row r="58" spans="1:7" ht="28.5" customHeight="1" x14ac:dyDescent="0.2">
      <c r="A58" s="51" t="s">
        <v>330</v>
      </c>
      <c r="B58" s="54"/>
      <c r="C58" s="55" t="s">
        <v>326</v>
      </c>
      <c r="D58" s="142"/>
      <c r="E58" s="184"/>
      <c r="F58" s="143"/>
      <c r="G58" s="110">
        <f t="shared" si="1"/>
        <v>0</v>
      </c>
    </row>
    <row r="59" spans="1:7" ht="28.5" customHeight="1" x14ac:dyDescent="0.2">
      <c r="A59" s="51" t="s">
        <v>331</v>
      </c>
      <c r="B59" s="54"/>
      <c r="C59" s="55" t="s">
        <v>327</v>
      </c>
      <c r="D59" s="142"/>
      <c r="E59" s="184"/>
      <c r="F59" s="143"/>
      <c r="G59" s="110">
        <f t="shared" si="1"/>
        <v>0</v>
      </c>
    </row>
    <row r="60" spans="1:7" ht="27" customHeight="1" x14ac:dyDescent="0.2">
      <c r="A60" s="193" t="s">
        <v>45</v>
      </c>
      <c r="B60" s="54" t="s">
        <v>46</v>
      </c>
      <c r="C60" s="55" t="s">
        <v>47</v>
      </c>
      <c r="D60" s="202">
        <f>SUM(D61:D64)</f>
        <v>12027775.24</v>
      </c>
      <c r="E60" s="204" t="s">
        <v>38</v>
      </c>
      <c r="F60" s="202">
        <f>SUM(F61:F64)</f>
        <v>584639.51</v>
      </c>
      <c r="G60" s="110">
        <f t="shared" si="1"/>
        <v>12612414.75</v>
      </c>
    </row>
    <row r="61" spans="1:7" ht="22.5" x14ac:dyDescent="0.2">
      <c r="A61" s="192" t="s">
        <v>335</v>
      </c>
      <c r="B61" s="60"/>
      <c r="C61" s="50" t="s">
        <v>332</v>
      </c>
      <c r="D61" s="144">
        <v>12027775.24</v>
      </c>
      <c r="E61" s="50"/>
      <c r="F61" s="139">
        <v>584639.51</v>
      </c>
      <c r="G61" s="110">
        <f t="shared" si="1"/>
        <v>12612414.75</v>
      </c>
    </row>
    <row r="62" spans="1:7" ht="22.5" x14ac:dyDescent="0.2">
      <c r="A62" s="192" t="s">
        <v>336</v>
      </c>
      <c r="B62" s="60"/>
      <c r="C62" s="50" t="s">
        <v>333</v>
      </c>
      <c r="D62" s="144"/>
      <c r="E62" s="50"/>
      <c r="F62" s="139"/>
      <c r="G62" s="110">
        <f t="shared" si="1"/>
        <v>0</v>
      </c>
    </row>
    <row r="63" spans="1:7" ht="22.5" x14ac:dyDescent="0.2">
      <c r="A63" s="192" t="s">
        <v>337</v>
      </c>
      <c r="B63" s="60"/>
      <c r="C63" s="50" t="s">
        <v>334</v>
      </c>
      <c r="D63" s="144"/>
      <c r="E63" s="50"/>
      <c r="F63" s="139"/>
      <c r="G63" s="121">
        <f t="shared" si="1"/>
        <v>0</v>
      </c>
    </row>
    <row r="64" spans="1:7" ht="23.25" thickBot="1" x14ac:dyDescent="0.25">
      <c r="A64" s="194" t="s">
        <v>338</v>
      </c>
      <c r="B64" s="128"/>
      <c r="C64" s="185" t="s">
        <v>339</v>
      </c>
      <c r="D64" s="186"/>
      <c r="E64" s="187"/>
      <c r="F64" s="188"/>
      <c r="G64" s="113">
        <f t="shared" si="1"/>
        <v>0</v>
      </c>
    </row>
    <row r="65" spans="1:7" ht="12.75" customHeight="1" x14ac:dyDescent="0.2">
      <c r="A65" s="12"/>
      <c r="B65" s="13"/>
      <c r="C65" s="13"/>
      <c r="D65" s="13"/>
      <c r="E65" s="13"/>
      <c r="F65" s="6"/>
      <c r="G65" s="14"/>
    </row>
    <row r="66" spans="1:7" ht="12.75" customHeight="1" x14ac:dyDescent="0.2">
      <c r="A66" s="15"/>
      <c r="B66" s="16"/>
      <c r="C66" s="16"/>
      <c r="D66" s="16"/>
      <c r="E66" s="16"/>
      <c r="F66" s="17"/>
      <c r="G66" s="37" t="s">
        <v>246</v>
      </c>
    </row>
    <row r="67" spans="1:7" ht="11.25" customHeight="1" thickBot="1" x14ac:dyDescent="0.25">
      <c r="A67" s="18">
        <v>1</v>
      </c>
      <c r="B67" s="19" t="s">
        <v>5</v>
      </c>
      <c r="C67" s="19" t="s">
        <v>6</v>
      </c>
      <c r="D67" s="10">
        <v>4</v>
      </c>
      <c r="E67" s="11">
        <v>5</v>
      </c>
      <c r="F67" s="11">
        <v>6</v>
      </c>
      <c r="G67" s="11">
        <v>7</v>
      </c>
    </row>
    <row r="68" spans="1:7" ht="14.25" customHeight="1" x14ac:dyDescent="0.2">
      <c r="A68" s="51" t="s">
        <v>48</v>
      </c>
      <c r="B68" s="58" t="s">
        <v>49</v>
      </c>
      <c r="C68" s="59" t="s">
        <v>50</v>
      </c>
      <c r="D68" s="205">
        <f>SUM(D69:D71)</f>
        <v>6227550.8499999996</v>
      </c>
      <c r="E68" s="206" t="s">
        <v>38</v>
      </c>
      <c r="F68" s="205">
        <f>SUM(F69:F71)</f>
        <v>290862.74</v>
      </c>
      <c r="G68" s="110">
        <f t="shared" ref="G68:G89" si="2">D68+F68</f>
        <v>6518413.5899999999</v>
      </c>
    </row>
    <row r="69" spans="1:7" ht="26.25" customHeight="1" x14ac:dyDescent="0.2">
      <c r="A69" s="56" t="s">
        <v>343</v>
      </c>
      <c r="B69" s="46"/>
      <c r="C69" s="47" t="s">
        <v>340</v>
      </c>
      <c r="D69" s="140">
        <v>2075491.3</v>
      </c>
      <c r="E69" s="189"/>
      <c r="F69" s="144">
        <v>252628.96</v>
      </c>
      <c r="G69" s="110">
        <f t="shared" si="2"/>
        <v>2328120.2599999998</v>
      </c>
    </row>
    <row r="70" spans="1:7" ht="22.5" x14ac:dyDescent="0.2">
      <c r="A70" s="56" t="s">
        <v>344</v>
      </c>
      <c r="B70" s="46"/>
      <c r="C70" s="47" t="s">
        <v>342</v>
      </c>
      <c r="D70" s="140">
        <v>4152059.55</v>
      </c>
      <c r="E70" s="189"/>
      <c r="F70" s="144">
        <v>38233.78</v>
      </c>
      <c r="G70" s="110">
        <f t="shared" si="2"/>
        <v>4190293.33</v>
      </c>
    </row>
    <row r="71" spans="1:7" ht="22.5" x14ac:dyDescent="0.2">
      <c r="A71" s="56" t="s">
        <v>345</v>
      </c>
      <c r="B71" s="46"/>
      <c r="C71" s="47" t="s">
        <v>341</v>
      </c>
      <c r="D71" s="140"/>
      <c r="E71" s="189"/>
      <c r="F71" s="169"/>
      <c r="G71" s="110">
        <f t="shared" si="2"/>
        <v>0</v>
      </c>
    </row>
    <row r="72" spans="1:7" ht="16.5" customHeight="1" x14ac:dyDescent="0.2">
      <c r="A72" s="190" t="s">
        <v>51</v>
      </c>
      <c r="B72" s="52" t="s">
        <v>52</v>
      </c>
      <c r="C72" s="60" t="s">
        <v>53</v>
      </c>
      <c r="D72" s="200">
        <f>SUM(D73:D76)</f>
        <v>2431268.64</v>
      </c>
      <c r="E72" s="203" t="s">
        <v>38</v>
      </c>
      <c r="F72" s="200">
        <f>SUM(F73:F76)</f>
        <v>-136432.71</v>
      </c>
      <c r="G72" s="110">
        <f t="shared" si="2"/>
        <v>2294835.9300000002</v>
      </c>
    </row>
    <row r="73" spans="1:7" ht="22.5" x14ac:dyDescent="0.2">
      <c r="A73" s="194" t="s">
        <v>350</v>
      </c>
      <c r="B73" s="54"/>
      <c r="C73" s="55" t="s">
        <v>346</v>
      </c>
      <c r="D73" s="142"/>
      <c r="E73" s="89"/>
      <c r="F73" s="143"/>
      <c r="G73" s="110">
        <f t="shared" si="2"/>
        <v>0</v>
      </c>
    </row>
    <row r="74" spans="1:7" ht="22.5" x14ac:dyDescent="0.2">
      <c r="A74" s="194" t="s">
        <v>351</v>
      </c>
      <c r="B74" s="54"/>
      <c r="C74" s="55" t="s">
        <v>347</v>
      </c>
      <c r="D74" s="142">
        <v>1841403.07</v>
      </c>
      <c r="E74" s="89"/>
      <c r="F74" s="143">
        <v>-40687.58</v>
      </c>
      <c r="G74" s="110">
        <f t="shared" si="2"/>
        <v>1800715.49</v>
      </c>
    </row>
    <row r="75" spans="1:7" ht="22.5" x14ac:dyDescent="0.2">
      <c r="A75" s="194" t="s">
        <v>352</v>
      </c>
      <c r="B75" s="54"/>
      <c r="C75" s="55" t="s">
        <v>348</v>
      </c>
      <c r="D75" s="142">
        <v>589865.56999999995</v>
      </c>
      <c r="E75" s="89"/>
      <c r="F75" s="143">
        <v>-95745.13</v>
      </c>
      <c r="G75" s="110">
        <f t="shared" si="2"/>
        <v>494120.44</v>
      </c>
    </row>
    <row r="76" spans="1:7" ht="22.5" x14ac:dyDescent="0.2">
      <c r="A76" s="194" t="s">
        <v>353</v>
      </c>
      <c r="B76" s="54"/>
      <c r="C76" s="55" t="s">
        <v>349</v>
      </c>
      <c r="D76" s="142"/>
      <c r="E76" s="89"/>
      <c r="F76" s="143"/>
      <c r="G76" s="110">
        <f t="shared" si="2"/>
        <v>0</v>
      </c>
    </row>
    <row r="77" spans="1:7" ht="27.75" customHeight="1" x14ac:dyDescent="0.2">
      <c r="A77" s="51" t="s">
        <v>54</v>
      </c>
      <c r="B77" s="54" t="s">
        <v>55</v>
      </c>
      <c r="C77" s="55" t="s">
        <v>56</v>
      </c>
      <c r="D77" s="202">
        <f>SUM(D78:D80)</f>
        <v>2269074.7200000002</v>
      </c>
      <c r="E77" s="203" t="s">
        <v>38</v>
      </c>
      <c r="F77" s="202">
        <f>SUM(F78:F80)</f>
        <v>-254421</v>
      </c>
      <c r="G77" s="110">
        <f t="shared" si="2"/>
        <v>2014653.72</v>
      </c>
    </row>
    <row r="78" spans="1:7" ht="33.75" x14ac:dyDescent="0.2">
      <c r="A78" s="51" t="s">
        <v>357</v>
      </c>
      <c r="B78" s="54"/>
      <c r="C78" s="55" t="s">
        <v>354</v>
      </c>
      <c r="D78" s="142"/>
      <c r="E78" s="89"/>
      <c r="F78" s="143"/>
      <c r="G78" s="110">
        <f t="shared" si="2"/>
        <v>0</v>
      </c>
    </row>
    <row r="79" spans="1:7" ht="33.75" x14ac:dyDescent="0.2">
      <c r="A79" s="51" t="s">
        <v>358</v>
      </c>
      <c r="B79" s="54"/>
      <c r="C79" s="55" t="s">
        <v>355</v>
      </c>
      <c r="D79" s="142">
        <v>2269074.7200000002</v>
      </c>
      <c r="E79" s="89"/>
      <c r="F79" s="143">
        <v>-254421</v>
      </c>
      <c r="G79" s="110">
        <f t="shared" si="2"/>
        <v>2014653.72</v>
      </c>
    </row>
    <row r="80" spans="1:7" ht="22.5" x14ac:dyDescent="0.2">
      <c r="A80" s="51" t="s">
        <v>359</v>
      </c>
      <c r="B80" s="54"/>
      <c r="C80" s="55" t="s">
        <v>356</v>
      </c>
      <c r="D80" s="142"/>
      <c r="E80" s="89"/>
      <c r="F80" s="143"/>
      <c r="G80" s="110">
        <f t="shared" si="2"/>
        <v>0</v>
      </c>
    </row>
    <row r="81" spans="1:7" ht="16.5" customHeight="1" x14ac:dyDescent="0.2">
      <c r="A81" s="51" t="s">
        <v>57</v>
      </c>
      <c r="B81" s="54" t="s">
        <v>58</v>
      </c>
      <c r="C81" s="55" t="s">
        <v>59</v>
      </c>
      <c r="D81" s="202">
        <f>SUM(D82:D84)</f>
        <v>8617.7999999999993</v>
      </c>
      <c r="E81" s="203" t="s">
        <v>38</v>
      </c>
      <c r="F81" s="202">
        <f>SUM(F82:F84)</f>
        <v>1138.19</v>
      </c>
      <c r="G81" s="110">
        <f t="shared" si="2"/>
        <v>9755.99</v>
      </c>
    </row>
    <row r="82" spans="1:7" ht="22.5" x14ac:dyDescent="0.2">
      <c r="A82" s="51" t="s">
        <v>363</v>
      </c>
      <c r="B82" s="54"/>
      <c r="C82" s="55" t="s">
        <v>360</v>
      </c>
      <c r="D82" s="142"/>
      <c r="E82" s="89"/>
      <c r="F82" s="143"/>
      <c r="G82" s="110">
        <f t="shared" si="2"/>
        <v>0</v>
      </c>
    </row>
    <row r="83" spans="1:7" ht="22.5" x14ac:dyDescent="0.2">
      <c r="A83" s="51" t="s">
        <v>364</v>
      </c>
      <c r="B83" s="54"/>
      <c r="C83" s="55" t="s">
        <v>361</v>
      </c>
      <c r="D83" s="142">
        <v>8617.7999999999993</v>
      </c>
      <c r="E83" s="89"/>
      <c r="F83" s="143">
        <v>1138.19</v>
      </c>
      <c r="G83" s="110">
        <f t="shared" si="2"/>
        <v>9755.99</v>
      </c>
    </row>
    <row r="84" spans="1:7" ht="22.5" x14ac:dyDescent="0.2">
      <c r="A84" s="51" t="s">
        <v>365</v>
      </c>
      <c r="B84" s="54"/>
      <c r="C84" s="55" t="s">
        <v>362</v>
      </c>
      <c r="D84" s="142"/>
      <c r="E84" s="89"/>
      <c r="F84" s="143"/>
      <c r="G84" s="110">
        <f t="shared" si="2"/>
        <v>0</v>
      </c>
    </row>
    <row r="85" spans="1:7" ht="17.25" customHeight="1" x14ac:dyDescent="0.2">
      <c r="A85" s="51" t="s">
        <v>60</v>
      </c>
      <c r="B85" s="54" t="s">
        <v>61</v>
      </c>
      <c r="C85" s="55" t="s">
        <v>62</v>
      </c>
      <c r="D85" s="202">
        <f>SUM(D86:D89)</f>
        <v>0</v>
      </c>
      <c r="E85" s="203" t="s">
        <v>38</v>
      </c>
      <c r="F85" s="202">
        <f>SUM(F86:F89)</f>
        <v>0</v>
      </c>
      <c r="G85" s="110">
        <f t="shared" si="2"/>
        <v>0</v>
      </c>
    </row>
    <row r="86" spans="1:7" ht="22.5" x14ac:dyDescent="0.2">
      <c r="A86" s="193" t="s">
        <v>370</v>
      </c>
      <c r="B86" s="54"/>
      <c r="C86" s="55" t="s">
        <v>366</v>
      </c>
      <c r="D86" s="142"/>
      <c r="E86" s="89"/>
      <c r="F86" s="143"/>
      <c r="G86" s="110">
        <f t="shared" si="2"/>
        <v>0</v>
      </c>
    </row>
    <row r="87" spans="1:7" ht="33.75" x14ac:dyDescent="0.2">
      <c r="A87" s="193" t="s">
        <v>371</v>
      </c>
      <c r="B87" s="54"/>
      <c r="C87" s="55" t="s">
        <v>367</v>
      </c>
      <c r="D87" s="142"/>
      <c r="E87" s="89"/>
      <c r="F87" s="143"/>
      <c r="G87" s="110">
        <f t="shared" si="2"/>
        <v>0</v>
      </c>
    </row>
    <row r="88" spans="1:7" ht="22.5" x14ac:dyDescent="0.2">
      <c r="A88" s="193" t="s">
        <v>372</v>
      </c>
      <c r="B88" s="54"/>
      <c r="C88" s="55" t="s">
        <v>368</v>
      </c>
      <c r="D88" s="142"/>
      <c r="E88" s="89"/>
      <c r="F88" s="143"/>
      <c r="G88" s="110">
        <f t="shared" si="2"/>
        <v>0</v>
      </c>
    </row>
    <row r="89" spans="1:7" ht="22.5" x14ac:dyDescent="0.2">
      <c r="A89" s="193" t="s">
        <v>373</v>
      </c>
      <c r="B89" s="54"/>
      <c r="C89" s="55" t="s">
        <v>369</v>
      </c>
      <c r="D89" s="142"/>
      <c r="E89" s="89"/>
      <c r="F89" s="143"/>
      <c r="G89" s="110">
        <f t="shared" si="2"/>
        <v>0</v>
      </c>
    </row>
    <row r="90" spans="1:7" ht="30.75" customHeight="1" x14ac:dyDescent="0.2">
      <c r="A90" s="53" t="s">
        <v>63</v>
      </c>
      <c r="B90" s="54" t="s">
        <v>64</v>
      </c>
      <c r="C90" s="55" t="s">
        <v>65</v>
      </c>
      <c r="D90" s="202">
        <f>SUM(D91:D94)</f>
        <v>0</v>
      </c>
      <c r="E90" s="202">
        <f>SUM(E91:E94)</f>
        <v>0</v>
      </c>
      <c r="F90" s="202">
        <f>SUM(F91:F94)</f>
        <v>0</v>
      </c>
      <c r="G90" s="110">
        <f t="shared" ref="G90:G99" si="3">D90+E90-F90</f>
        <v>0</v>
      </c>
    </row>
    <row r="91" spans="1:7" ht="22.5" x14ac:dyDescent="0.2">
      <c r="A91" s="195" t="s">
        <v>378</v>
      </c>
      <c r="B91" s="54"/>
      <c r="C91" s="55" t="s">
        <v>374</v>
      </c>
      <c r="D91" s="142"/>
      <c r="E91" s="139"/>
      <c r="F91" s="143"/>
      <c r="G91" s="110">
        <f t="shared" si="3"/>
        <v>0</v>
      </c>
    </row>
    <row r="92" spans="1:7" ht="22.5" x14ac:dyDescent="0.2">
      <c r="A92" s="195" t="s">
        <v>379</v>
      </c>
      <c r="B92" s="54"/>
      <c r="C92" s="55" t="s">
        <v>375</v>
      </c>
      <c r="D92" s="142"/>
      <c r="E92" s="139"/>
      <c r="F92" s="143"/>
      <c r="G92" s="110">
        <f t="shared" si="3"/>
        <v>0</v>
      </c>
    </row>
    <row r="93" spans="1:7" ht="22.5" x14ac:dyDescent="0.2">
      <c r="A93" s="195" t="s">
        <v>380</v>
      </c>
      <c r="B93" s="54"/>
      <c r="C93" s="55" t="s">
        <v>376</v>
      </c>
      <c r="D93" s="142"/>
      <c r="E93" s="139"/>
      <c r="F93" s="143"/>
      <c r="G93" s="110">
        <f t="shared" si="3"/>
        <v>0</v>
      </c>
    </row>
    <row r="94" spans="1:7" ht="22.5" x14ac:dyDescent="0.2">
      <c r="A94" s="195" t="s">
        <v>381</v>
      </c>
      <c r="B94" s="54"/>
      <c r="C94" s="55" t="s">
        <v>377</v>
      </c>
      <c r="D94" s="142"/>
      <c r="E94" s="139"/>
      <c r="F94" s="143"/>
      <c r="G94" s="110">
        <f t="shared" si="3"/>
        <v>0</v>
      </c>
    </row>
    <row r="95" spans="1:7" ht="19.5" customHeight="1" x14ac:dyDescent="0.2">
      <c r="A95" s="53" t="s">
        <v>66</v>
      </c>
      <c r="B95" s="52" t="s">
        <v>67</v>
      </c>
      <c r="C95" s="50" t="s">
        <v>68</v>
      </c>
      <c r="D95" s="207">
        <f>SUM(D96:D99)</f>
        <v>0</v>
      </c>
      <c r="E95" s="207">
        <f>SUM(E96:E99)</f>
        <v>0</v>
      </c>
      <c r="F95" s="207">
        <f>SUM(F96:F99)</f>
        <v>0</v>
      </c>
      <c r="G95" s="110">
        <f t="shared" si="3"/>
        <v>0</v>
      </c>
    </row>
    <row r="96" spans="1:7" ht="22.5" x14ac:dyDescent="0.2">
      <c r="A96" s="195" t="s">
        <v>386</v>
      </c>
      <c r="B96" s="54"/>
      <c r="C96" s="55" t="s">
        <v>382</v>
      </c>
      <c r="D96" s="142"/>
      <c r="E96" s="143"/>
      <c r="F96" s="143"/>
      <c r="G96" s="110">
        <f t="shared" si="3"/>
        <v>0</v>
      </c>
    </row>
    <row r="97" spans="1:7" ht="22.5" x14ac:dyDescent="0.2">
      <c r="A97" s="195" t="s">
        <v>387</v>
      </c>
      <c r="B97" s="54"/>
      <c r="C97" s="55" t="s">
        <v>383</v>
      </c>
      <c r="D97" s="142"/>
      <c r="E97" s="143"/>
      <c r="F97" s="143"/>
      <c r="G97" s="110">
        <f t="shared" si="3"/>
        <v>0</v>
      </c>
    </row>
    <row r="98" spans="1:7" ht="22.5" x14ac:dyDescent="0.2">
      <c r="A98" s="195" t="s">
        <v>388</v>
      </c>
      <c r="B98" s="54"/>
      <c r="C98" s="55" t="s">
        <v>384</v>
      </c>
      <c r="D98" s="142"/>
      <c r="E98" s="143"/>
      <c r="F98" s="143"/>
      <c r="G98" s="110">
        <f t="shared" si="3"/>
        <v>0</v>
      </c>
    </row>
    <row r="99" spans="1:7" ht="22.5" x14ac:dyDescent="0.2">
      <c r="A99" s="195" t="s">
        <v>389</v>
      </c>
      <c r="B99" s="54"/>
      <c r="C99" s="55" t="s">
        <v>385</v>
      </c>
      <c r="D99" s="142"/>
      <c r="E99" s="143"/>
      <c r="F99" s="143"/>
      <c r="G99" s="110">
        <f t="shared" si="3"/>
        <v>0</v>
      </c>
    </row>
    <row r="100" spans="1:7" ht="18" customHeight="1" x14ac:dyDescent="0.2">
      <c r="A100" s="57" t="s">
        <v>69</v>
      </c>
      <c r="B100" s="54"/>
      <c r="C100" s="55"/>
      <c r="D100" s="90"/>
      <c r="E100" s="91"/>
      <c r="F100" s="91"/>
      <c r="G100" s="91"/>
    </row>
    <row r="101" spans="1:7" ht="18" customHeight="1" x14ac:dyDescent="0.2">
      <c r="A101" s="61" t="s">
        <v>70</v>
      </c>
      <c r="B101" s="46" t="s">
        <v>71</v>
      </c>
      <c r="C101" s="47" t="s">
        <v>72</v>
      </c>
      <c r="D101" s="201">
        <f>SUM(D102:D104)</f>
        <v>0</v>
      </c>
      <c r="E101" s="201">
        <f>SUM(E102:E104)</f>
        <v>0</v>
      </c>
      <c r="F101" s="201">
        <f>SUM(F102:F104)</f>
        <v>0</v>
      </c>
      <c r="G101" s="112">
        <f>D101+E101-F101</f>
        <v>0</v>
      </c>
    </row>
    <row r="102" spans="1:7" ht="22.5" x14ac:dyDescent="0.2">
      <c r="A102" s="196" t="s">
        <v>393</v>
      </c>
      <c r="B102" s="46"/>
      <c r="C102" s="47" t="s">
        <v>390</v>
      </c>
      <c r="D102" s="140"/>
      <c r="E102" s="141"/>
      <c r="F102" s="141"/>
      <c r="G102" s="112">
        <f>D102+E102-F102</f>
        <v>0</v>
      </c>
    </row>
    <row r="103" spans="1:7" ht="22.5" x14ac:dyDescent="0.2">
      <c r="A103" s="196" t="s">
        <v>394</v>
      </c>
      <c r="B103" s="46"/>
      <c r="C103" s="47" t="s">
        <v>391</v>
      </c>
      <c r="D103" s="140"/>
      <c r="E103" s="141"/>
      <c r="F103" s="141"/>
      <c r="G103" s="112">
        <f>D103+E103-F103</f>
        <v>0</v>
      </c>
    </row>
    <row r="104" spans="1:7" ht="22.5" x14ac:dyDescent="0.2">
      <c r="A104" s="196" t="s">
        <v>395</v>
      </c>
      <c r="B104" s="46"/>
      <c r="C104" s="47" t="s">
        <v>392</v>
      </c>
      <c r="D104" s="140"/>
      <c r="E104" s="141"/>
      <c r="F104" s="141"/>
      <c r="G104" s="112">
        <f>D104+E104-F104</f>
        <v>0</v>
      </c>
    </row>
    <row r="105" spans="1:7" ht="17.25" customHeight="1" x14ac:dyDescent="0.2">
      <c r="A105" s="62" t="s">
        <v>73</v>
      </c>
      <c r="B105" s="52" t="s">
        <v>74</v>
      </c>
      <c r="C105" s="60" t="s">
        <v>75</v>
      </c>
      <c r="D105" s="200">
        <f>SUM(D106:D108)</f>
        <v>0</v>
      </c>
      <c r="E105" s="203" t="s">
        <v>38</v>
      </c>
      <c r="F105" s="200">
        <f>SUM(F106:F108)</f>
        <v>0</v>
      </c>
      <c r="G105" s="112">
        <f>D105+F105</f>
        <v>0</v>
      </c>
    </row>
    <row r="106" spans="1:7" ht="24.75" customHeight="1" x14ac:dyDescent="0.2">
      <c r="A106" s="197" t="s">
        <v>399</v>
      </c>
      <c r="B106" s="52"/>
      <c r="C106" s="60" t="s">
        <v>396</v>
      </c>
      <c r="D106" s="138"/>
      <c r="E106" s="89"/>
      <c r="F106" s="139"/>
      <c r="G106" s="112">
        <f>D106+F106</f>
        <v>0</v>
      </c>
    </row>
    <row r="107" spans="1:7" ht="22.5" x14ac:dyDescent="0.2">
      <c r="A107" s="197" t="s">
        <v>400</v>
      </c>
      <c r="B107" s="52"/>
      <c r="C107" s="60" t="s">
        <v>397</v>
      </c>
      <c r="D107" s="138"/>
      <c r="E107" s="89"/>
      <c r="F107" s="139"/>
      <c r="G107" s="112">
        <f>D107+F107</f>
        <v>0</v>
      </c>
    </row>
    <row r="108" spans="1:7" x14ac:dyDescent="0.2">
      <c r="A108" s="197" t="s">
        <v>401</v>
      </c>
      <c r="B108" s="52"/>
      <c r="C108" s="60" t="s">
        <v>398</v>
      </c>
      <c r="D108" s="138"/>
      <c r="E108" s="89"/>
      <c r="F108" s="139"/>
      <c r="G108" s="112">
        <f>D108+F108</f>
        <v>0</v>
      </c>
    </row>
    <row r="109" spans="1:7" ht="27" customHeight="1" x14ac:dyDescent="0.2">
      <c r="A109" s="62" t="s">
        <v>76</v>
      </c>
      <c r="B109" s="52" t="s">
        <v>77</v>
      </c>
      <c r="C109" s="50" t="s">
        <v>78</v>
      </c>
      <c r="D109" s="207">
        <f>SUM(D110:D112)</f>
        <v>0</v>
      </c>
      <c r="E109" s="207">
        <f>SUM(E110:E112)</f>
        <v>0</v>
      </c>
      <c r="F109" s="207">
        <f>SUM(F110:F112)</f>
        <v>0</v>
      </c>
      <c r="G109" s="112">
        <f>D109+E109-F109</f>
        <v>0</v>
      </c>
    </row>
    <row r="110" spans="1:7" ht="22.5" x14ac:dyDescent="0.2">
      <c r="A110" s="198" t="s">
        <v>405</v>
      </c>
      <c r="B110" s="54"/>
      <c r="C110" s="55" t="s">
        <v>402</v>
      </c>
      <c r="D110" s="142"/>
      <c r="E110" s="143"/>
      <c r="F110" s="144"/>
      <c r="G110" s="112">
        <f>D110+E110-F110</f>
        <v>0</v>
      </c>
    </row>
    <row r="111" spans="1:7" ht="22.5" x14ac:dyDescent="0.2">
      <c r="A111" s="198" t="s">
        <v>406</v>
      </c>
      <c r="B111" s="54"/>
      <c r="C111" s="55" t="s">
        <v>403</v>
      </c>
      <c r="D111" s="142"/>
      <c r="E111" s="143"/>
      <c r="F111" s="167"/>
      <c r="G111" s="112">
        <f>D111+E111-F111</f>
        <v>0</v>
      </c>
    </row>
    <row r="112" spans="1:7" ht="22.5" x14ac:dyDescent="0.2">
      <c r="A112" s="198" t="s">
        <v>407</v>
      </c>
      <c r="B112" s="54"/>
      <c r="C112" s="55" t="s">
        <v>404</v>
      </c>
      <c r="D112" s="142"/>
      <c r="E112" s="143"/>
      <c r="F112" s="144"/>
      <c r="G112" s="112">
        <f>D112+E112-F112</f>
        <v>0</v>
      </c>
    </row>
    <row r="113" spans="1:7" ht="15.75" customHeight="1" x14ac:dyDescent="0.2">
      <c r="A113" s="40" t="s">
        <v>252</v>
      </c>
      <c r="B113" s="54"/>
      <c r="C113" s="55"/>
      <c r="D113" s="90"/>
      <c r="E113" s="91"/>
      <c r="F113" s="92"/>
      <c r="G113" s="91"/>
    </row>
    <row r="114" spans="1:7" ht="19.5" customHeight="1" x14ac:dyDescent="0.2">
      <c r="A114" s="61" t="s">
        <v>79</v>
      </c>
      <c r="B114" s="46" t="s">
        <v>80</v>
      </c>
      <c r="C114" s="47" t="s">
        <v>81</v>
      </c>
      <c r="D114" s="106">
        <f>SUM(D115:D117)</f>
        <v>0</v>
      </c>
      <c r="E114" s="106">
        <f>SUM(E115:E117)</f>
        <v>28359595</v>
      </c>
      <c r="F114" s="106">
        <f>SUM(F115:F117)</f>
        <v>0</v>
      </c>
      <c r="G114" s="109">
        <f>SUM(G115:G117)</f>
        <v>28359595</v>
      </c>
    </row>
    <row r="115" spans="1:7" ht="17.25" customHeight="1" x14ac:dyDescent="0.2">
      <c r="A115" s="51" t="s">
        <v>82</v>
      </c>
      <c r="B115" s="46" t="s">
        <v>83</v>
      </c>
      <c r="C115" s="47" t="s">
        <v>84</v>
      </c>
      <c r="D115" s="140"/>
      <c r="E115" s="139">
        <v>28359595</v>
      </c>
      <c r="F115" s="141"/>
      <c r="G115" s="112">
        <f>D115+E115-F115</f>
        <v>28359595</v>
      </c>
    </row>
    <row r="116" spans="1:7" ht="15.75" customHeight="1" x14ac:dyDescent="0.2">
      <c r="A116" s="51" t="s">
        <v>85</v>
      </c>
      <c r="B116" s="46" t="s">
        <v>86</v>
      </c>
      <c r="C116" s="47" t="s">
        <v>87</v>
      </c>
      <c r="D116" s="140"/>
      <c r="E116" s="139"/>
      <c r="F116" s="139"/>
      <c r="G116" s="112">
        <f>D116+E116-F116</f>
        <v>0</v>
      </c>
    </row>
    <row r="117" spans="1:7" ht="17.25" customHeight="1" x14ac:dyDescent="0.2">
      <c r="A117" s="51" t="s">
        <v>88</v>
      </c>
      <c r="B117" s="49" t="s">
        <v>89</v>
      </c>
      <c r="C117" s="63" t="s">
        <v>90</v>
      </c>
      <c r="D117" s="145"/>
      <c r="E117" s="143"/>
      <c r="F117" s="139"/>
      <c r="G117" s="112">
        <f>D117+E117-F117</f>
        <v>0</v>
      </c>
    </row>
    <row r="118" spans="1:7" ht="26.25" customHeight="1" x14ac:dyDescent="0.2">
      <c r="A118" s="62" t="s">
        <v>91</v>
      </c>
      <c r="B118" s="52" t="s">
        <v>92</v>
      </c>
      <c r="C118" s="60" t="s">
        <v>93</v>
      </c>
      <c r="D118" s="138"/>
      <c r="E118" s="139"/>
      <c r="F118" s="139"/>
      <c r="G118" s="112">
        <f>D118+E118-F118</f>
        <v>0</v>
      </c>
    </row>
    <row r="119" spans="1:7" ht="20.25" customHeight="1" x14ac:dyDescent="0.2">
      <c r="A119" s="40" t="s">
        <v>94</v>
      </c>
      <c r="B119" s="54"/>
      <c r="C119" s="55"/>
      <c r="D119" s="90"/>
      <c r="E119" s="91"/>
      <c r="F119" s="91"/>
      <c r="G119" s="91"/>
    </row>
    <row r="120" spans="1:7" ht="20.25" customHeight="1" x14ac:dyDescent="0.2">
      <c r="A120" s="61" t="s">
        <v>95</v>
      </c>
      <c r="B120" s="49" t="s">
        <v>96</v>
      </c>
      <c r="C120" s="63" t="s">
        <v>97</v>
      </c>
      <c r="D120" s="145">
        <v>3337554.08</v>
      </c>
      <c r="E120" s="141">
        <v>9617941.7200000007</v>
      </c>
      <c r="F120" s="141">
        <v>9981072.2899999991</v>
      </c>
      <c r="G120" s="112">
        <f t="shared" ref="G120:G125" si="4">D120+E120-F120</f>
        <v>2974423.51</v>
      </c>
    </row>
    <row r="121" spans="1:7" ht="24.75" customHeight="1" x14ac:dyDescent="0.2">
      <c r="A121" s="61" t="s">
        <v>98</v>
      </c>
      <c r="B121" s="52" t="s">
        <v>99</v>
      </c>
      <c r="C121" s="60" t="s">
        <v>100</v>
      </c>
      <c r="D121" s="138"/>
      <c r="E121" s="139"/>
      <c r="F121" s="139"/>
      <c r="G121" s="112">
        <f t="shared" si="4"/>
        <v>0</v>
      </c>
    </row>
    <row r="122" spans="1:7" ht="25.5" customHeight="1" x14ac:dyDescent="0.2">
      <c r="A122" s="61" t="s">
        <v>101</v>
      </c>
      <c r="B122" s="54" t="s">
        <v>102</v>
      </c>
      <c r="C122" s="55" t="s">
        <v>103</v>
      </c>
      <c r="D122" s="202">
        <f>SUM(D123:D125)</f>
        <v>0</v>
      </c>
      <c r="E122" s="202">
        <f>SUM(E123:E125)</f>
        <v>0</v>
      </c>
      <c r="F122" s="202">
        <f>SUM(F123:F125)</f>
        <v>0</v>
      </c>
      <c r="G122" s="110">
        <f t="shared" si="4"/>
        <v>0</v>
      </c>
    </row>
    <row r="123" spans="1:7" ht="22.5" x14ac:dyDescent="0.2">
      <c r="A123" s="196" t="s">
        <v>411</v>
      </c>
      <c r="B123" s="52"/>
      <c r="C123" s="60" t="s">
        <v>408</v>
      </c>
      <c r="D123" s="144"/>
      <c r="E123" s="144"/>
      <c r="F123" s="139"/>
      <c r="G123" s="110">
        <f t="shared" si="4"/>
        <v>0</v>
      </c>
    </row>
    <row r="124" spans="1:7" ht="22.5" x14ac:dyDescent="0.2">
      <c r="A124" s="196" t="s">
        <v>412</v>
      </c>
      <c r="B124" s="52"/>
      <c r="C124" s="60" t="s">
        <v>409</v>
      </c>
      <c r="D124" s="144"/>
      <c r="E124" s="144"/>
      <c r="F124" s="139"/>
      <c r="G124" s="121">
        <f t="shared" si="4"/>
        <v>0</v>
      </c>
    </row>
    <row r="125" spans="1:7" ht="23.25" thickBot="1" x14ac:dyDescent="0.25">
      <c r="A125" s="199" t="s">
        <v>413</v>
      </c>
      <c r="B125" s="128"/>
      <c r="C125" s="185" t="s">
        <v>410</v>
      </c>
      <c r="D125" s="186"/>
      <c r="E125" s="188"/>
      <c r="F125" s="188"/>
      <c r="G125" s="113">
        <f t="shared" si="4"/>
        <v>0</v>
      </c>
    </row>
    <row r="126" spans="1:7" ht="12.75" customHeight="1" x14ac:dyDescent="0.2">
      <c r="A126" s="21"/>
      <c r="B126" s="13"/>
      <c r="C126" s="13"/>
      <c r="D126" s="13"/>
      <c r="E126" s="13"/>
      <c r="F126" s="6"/>
      <c r="G126" s="14"/>
    </row>
    <row r="127" spans="1:7" s="28" customFormat="1" ht="12.75" customHeight="1" x14ac:dyDescent="0.2">
      <c r="A127" s="234" t="s">
        <v>104</v>
      </c>
      <c r="B127" s="234"/>
      <c r="C127" s="234"/>
      <c r="D127" s="234"/>
      <c r="E127" s="234"/>
      <c r="F127" s="234"/>
      <c r="G127" s="234"/>
    </row>
    <row r="128" spans="1:7" ht="12.75" customHeight="1" x14ac:dyDescent="0.2">
      <c r="G128" s="3" t="s">
        <v>247</v>
      </c>
    </row>
    <row r="129" spans="1:7" ht="20.100000000000001" customHeight="1" x14ac:dyDescent="0.2">
      <c r="A129" s="226" t="s">
        <v>2</v>
      </c>
      <c r="B129" s="227"/>
      <c r="C129" s="228" t="s">
        <v>240</v>
      </c>
      <c r="D129" s="228" t="s">
        <v>241</v>
      </c>
      <c r="E129" s="228" t="s">
        <v>242</v>
      </c>
      <c r="F129" s="228" t="s">
        <v>243</v>
      </c>
      <c r="G129" s="231" t="s">
        <v>244</v>
      </c>
    </row>
    <row r="130" spans="1:7" ht="20.100000000000001" customHeight="1" x14ac:dyDescent="0.2">
      <c r="A130" s="36" t="s">
        <v>3</v>
      </c>
      <c r="B130" s="35" t="s">
        <v>4</v>
      </c>
      <c r="C130" s="229"/>
      <c r="D130" s="229"/>
      <c r="E130" s="229"/>
      <c r="F130" s="229"/>
      <c r="G130" s="232"/>
    </row>
    <row r="131" spans="1:7" ht="11.25" customHeight="1" thickBot="1" x14ac:dyDescent="0.25">
      <c r="A131" s="8">
        <v>1</v>
      </c>
      <c r="B131" s="9" t="s">
        <v>5</v>
      </c>
      <c r="C131" s="9" t="s">
        <v>6</v>
      </c>
      <c r="D131" s="10">
        <v>4</v>
      </c>
      <c r="E131" s="11">
        <v>5</v>
      </c>
      <c r="F131" s="11">
        <v>6</v>
      </c>
      <c r="G131" s="11">
        <v>7</v>
      </c>
    </row>
    <row r="132" spans="1:7" x14ac:dyDescent="0.2">
      <c r="A132" s="61" t="s">
        <v>105</v>
      </c>
      <c r="B132" s="58" t="s">
        <v>9</v>
      </c>
      <c r="C132" s="83" t="s">
        <v>106</v>
      </c>
      <c r="D132" s="146">
        <v>191578761.66999999</v>
      </c>
      <c r="E132" s="146"/>
      <c r="F132" s="146">
        <v>478617.4</v>
      </c>
      <c r="G132" s="120">
        <f>D132+E132-F132</f>
        <v>191100144.27000001</v>
      </c>
    </row>
    <row r="133" spans="1:7" x14ac:dyDescent="0.2">
      <c r="A133" s="64" t="s">
        <v>107</v>
      </c>
      <c r="B133" s="54"/>
      <c r="C133" s="66"/>
      <c r="D133" s="94"/>
      <c r="E133" s="94"/>
      <c r="F133" s="94"/>
      <c r="G133" s="93"/>
    </row>
    <row r="134" spans="1:7" x14ac:dyDescent="0.2">
      <c r="A134" s="64" t="s">
        <v>108</v>
      </c>
      <c r="B134" s="46" t="s">
        <v>109</v>
      </c>
      <c r="C134" s="75" t="s">
        <v>110</v>
      </c>
      <c r="D134" s="147">
        <v>179722863.65000001</v>
      </c>
      <c r="E134" s="147"/>
      <c r="F134" s="147"/>
      <c r="G134" s="112">
        <f>D134+E134-F134</f>
        <v>179722863.65000001</v>
      </c>
    </row>
    <row r="135" spans="1:7" x14ac:dyDescent="0.2">
      <c r="A135" s="69" t="s">
        <v>111</v>
      </c>
      <c r="B135" s="52" t="s">
        <v>112</v>
      </c>
      <c r="C135" s="50" t="s">
        <v>113</v>
      </c>
      <c r="D135" s="148">
        <v>5063516.21</v>
      </c>
      <c r="E135" s="148"/>
      <c r="F135" s="148">
        <v>102405.4</v>
      </c>
      <c r="G135" s="121">
        <f>D135+E135-F135</f>
        <v>4961110.8099999996</v>
      </c>
    </row>
    <row r="136" spans="1:7" x14ac:dyDescent="0.2">
      <c r="A136" s="71" t="s">
        <v>114</v>
      </c>
      <c r="B136" s="52" t="s">
        <v>36</v>
      </c>
      <c r="C136" s="50" t="s">
        <v>115</v>
      </c>
      <c r="D136" s="148">
        <v>60127881.729999997</v>
      </c>
      <c r="E136" s="178" t="s">
        <v>254</v>
      </c>
      <c r="F136" s="148">
        <v>2570952.61</v>
      </c>
      <c r="G136" s="121">
        <f>D136+F136</f>
        <v>62698834.340000004</v>
      </c>
    </row>
    <row r="137" spans="1:7" x14ac:dyDescent="0.2">
      <c r="A137" s="64" t="s">
        <v>107</v>
      </c>
      <c r="B137" s="54"/>
      <c r="C137" s="66"/>
      <c r="D137" s="94"/>
      <c r="E137" s="179"/>
      <c r="F137" s="94"/>
      <c r="G137" s="93"/>
    </row>
    <row r="138" spans="1:7" x14ac:dyDescent="0.2">
      <c r="A138" s="64" t="s">
        <v>108</v>
      </c>
      <c r="B138" s="46" t="s">
        <v>116</v>
      </c>
      <c r="C138" s="75" t="s">
        <v>117</v>
      </c>
      <c r="D138" s="147">
        <v>49191369.719999999</v>
      </c>
      <c r="E138" s="180" t="s">
        <v>254</v>
      </c>
      <c r="F138" s="147">
        <v>2669805.39</v>
      </c>
      <c r="G138" s="112">
        <f>D138+F138</f>
        <v>51861175.109999999</v>
      </c>
    </row>
    <row r="139" spans="1:7" x14ac:dyDescent="0.2">
      <c r="A139" s="69" t="s">
        <v>111</v>
      </c>
      <c r="B139" s="52" t="s">
        <v>255</v>
      </c>
      <c r="C139" s="50" t="s">
        <v>118</v>
      </c>
      <c r="D139" s="148">
        <v>3916894.37</v>
      </c>
      <c r="E139" s="178" t="s">
        <v>254</v>
      </c>
      <c r="F139" s="148">
        <v>211941.38</v>
      </c>
      <c r="G139" s="121">
        <f>D139+F139</f>
        <v>4128835.75</v>
      </c>
    </row>
    <row r="140" spans="1:7" x14ac:dyDescent="0.2">
      <c r="A140" s="71" t="s">
        <v>119</v>
      </c>
      <c r="B140" s="52" t="s">
        <v>64</v>
      </c>
      <c r="C140" s="50" t="s">
        <v>120</v>
      </c>
      <c r="D140" s="148"/>
      <c r="E140" s="148"/>
      <c r="F140" s="148"/>
      <c r="G140" s="121">
        <f>D140+E140-F140</f>
        <v>0</v>
      </c>
    </row>
    <row r="141" spans="1:7" x14ac:dyDescent="0.2">
      <c r="A141" s="64" t="s">
        <v>107</v>
      </c>
      <c r="B141" s="78"/>
      <c r="C141" s="66"/>
      <c r="D141" s="94"/>
      <c r="E141" s="94"/>
      <c r="F141" s="94"/>
      <c r="G141" s="93"/>
    </row>
    <row r="142" spans="1:7" x14ac:dyDescent="0.2">
      <c r="A142" s="64" t="s">
        <v>108</v>
      </c>
      <c r="B142" s="46" t="s">
        <v>121</v>
      </c>
      <c r="C142" s="75" t="s">
        <v>122</v>
      </c>
      <c r="D142" s="147"/>
      <c r="E142" s="147"/>
      <c r="F142" s="147"/>
      <c r="G142" s="112">
        <f>D142+E142-F142</f>
        <v>0</v>
      </c>
    </row>
    <row r="143" spans="1:7" x14ac:dyDescent="0.2">
      <c r="A143" s="69" t="s">
        <v>111</v>
      </c>
      <c r="B143" s="52" t="s">
        <v>123</v>
      </c>
      <c r="C143" s="50" t="s">
        <v>124</v>
      </c>
      <c r="D143" s="148"/>
      <c r="E143" s="148"/>
      <c r="F143" s="148"/>
      <c r="G143" s="121">
        <f>D143+E143-F143</f>
        <v>0</v>
      </c>
    </row>
    <row r="144" spans="1:7" x14ac:dyDescent="0.2">
      <c r="A144" s="53" t="s">
        <v>125</v>
      </c>
      <c r="B144" s="52" t="s">
        <v>67</v>
      </c>
      <c r="C144" s="50" t="s">
        <v>126</v>
      </c>
      <c r="D144" s="148"/>
      <c r="E144" s="148"/>
      <c r="F144" s="148"/>
      <c r="G144" s="121">
        <f>D144+E144-F144</f>
        <v>0</v>
      </c>
    </row>
    <row r="145" spans="1:7" x14ac:dyDescent="0.2">
      <c r="A145" s="64" t="s">
        <v>107</v>
      </c>
      <c r="B145" s="54"/>
      <c r="C145" s="66"/>
      <c r="D145" s="94"/>
      <c r="E145" s="94"/>
      <c r="F145" s="94"/>
      <c r="G145" s="93"/>
    </row>
    <row r="146" spans="1:7" x14ac:dyDescent="0.2">
      <c r="A146" s="64" t="s">
        <v>108</v>
      </c>
      <c r="B146" s="46" t="s">
        <v>256</v>
      </c>
      <c r="C146" s="75" t="s">
        <v>127</v>
      </c>
      <c r="D146" s="147"/>
      <c r="E146" s="147"/>
      <c r="F146" s="147"/>
      <c r="G146" s="112">
        <f>D146+E146-F146</f>
        <v>0</v>
      </c>
    </row>
    <row r="147" spans="1:7" x14ac:dyDescent="0.2">
      <c r="A147" s="69" t="s">
        <v>111</v>
      </c>
      <c r="B147" s="52" t="s">
        <v>257</v>
      </c>
      <c r="C147" s="50" t="s">
        <v>128</v>
      </c>
      <c r="D147" s="148"/>
      <c r="E147" s="148"/>
      <c r="F147" s="148"/>
      <c r="G147" s="121">
        <f>D147+E147-F147</f>
        <v>0</v>
      </c>
    </row>
    <row r="148" spans="1:7" x14ac:dyDescent="0.2">
      <c r="A148" s="61" t="s">
        <v>129</v>
      </c>
      <c r="B148" s="52" t="s">
        <v>71</v>
      </c>
      <c r="C148" s="50" t="s">
        <v>130</v>
      </c>
      <c r="D148" s="148"/>
      <c r="E148" s="148"/>
      <c r="F148" s="148"/>
      <c r="G148" s="121">
        <f>D148+E148-F148</f>
        <v>0</v>
      </c>
    </row>
    <row r="149" spans="1:7" x14ac:dyDescent="0.2">
      <c r="A149" s="64" t="s">
        <v>107</v>
      </c>
      <c r="B149" s="78"/>
      <c r="C149" s="66"/>
      <c r="D149" s="94"/>
      <c r="E149" s="94"/>
      <c r="F149" s="94"/>
      <c r="G149" s="93"/>
    </row>
    <row r="150" spans="1:7" x14ac:dyDescent="0.2">
      <c r="A150" s="74" t="s">
        <v>111</v>
      </c>
      <c r="B150" s="46" t="s">
        <v>131</v>
      </c>
      <c r="C150" s="75" t="s">
        <v>132</v>
      </c>
      <c r="D150" s="147"/>
      <c r="E150" s="147"/>
      <c r="F150" s="147"/>
      <c r="G150" s="112">
        <f>D150+E150-F150</f>
        <v>0</v>
      </c>
    </row>
    <row r="151" spans="1:7" ht="21.75" x14ac:dyDescent="0.2">
      <c r="A151" s="62" t="s">
        <v>133</v>
      </c>
      <c r="B151" s="52" t="s">
        <v>74</v>
      </c>
      <c r="C151" s="50" t="s">
        <v>134</v>
      </c>
      <c r="D151" s="148"/>
      <c r="E151" s="178" t="s">
        <v>254</v>
      </c>
      <c r="F151" s="148"/>
      <c r="G151" s="121">
        <f>D151+F151</f>
        <v>0</v>
      </c>
    </row>
    <row r="152" spans="1:7" x14ac:dyDescent="0.2">
      <c r="A152" s="64" t="s">
        <v>107</v>
      </c>
      <c r="B152" s="78"/>
      <c r="C152" s="66"/>
      <c r="D152" s="94"/>
      <c r="E152" s="179"/>
      <c r="F152" s="94"/>
      <c r="G152" s="93"/>
    </row>
    <row r="153" spans="1:7" ht="18" customHeight="1" x14ac:dyDescent="0.2">
      <c r="A153" s="76" t="s">
        <v>111</v>
      </c>
      <c r="B153" s="46" t="s">
        <v>135</v>
      </c>
      <c r="C153" s="75" t="s">
        <v>136</v>
      </c>
      <c r="D153" s="147"/>
      <c r="E153" s="180" t="s">
        <v>254</v>
      </c>
      <c r="F153" s="147"/>
      <c r="G153" s="112">
        <f>D153+F153</f>
        <v>0</v>
      </c>
    </row>
    <row r="154" spans="1:7" ht="12.75" customHeight="1" x14ac:dyDescent="0.2">
      <c r="A154" s="12"/>
      <c r="B154" s="129"/>
      <c r="C154" s="129"/>
      <c r="D154" s="129"/>
      <c r="E154" s="129"/>
      <c r="F154" s="130"/>
      <c r="G154" s="131"/>
    </row>
    <row r="155" spans="1:7" ht="12.75" customHeight="1" x14ac:dyDescent="0.2">
      <c r="A155" s="15"/>
      <c r="B155" s="16"/>
      <c r="C155" s="16"/>
      <c r="D155" s="16"/>
      <c r="E155" s="16"/>
      <c r="F155" s="17"/>
      <c r="G155" s="37" t="s">
        <v>248</v>
      </c>
    </row>
    <row r="156" spans="1:7" ht="11.25" customHeight="1" x14ac:dyDescent="0.2">
      <c r="A156" s="8">
        <v>1</v>
      </c>
      <c r="B156" s="123" t="s">
        <v>5</v>
      </c>
      <c r="C156" s="124" t="s">
        <v>6</v>
      </c>
      <c r="D156" s="125">
        <v>4</v>
      </c>
      <c r="E156" s="125">
        <v>5</v>
      </c>
      <c r="F156" s="125">
        <v>6</v>
      </c>
      <c r="G156" s="126">
        <v>7</v>
      </c>
    </row>
    <row r="157" spans="1:7" ht="21.75" x14ac:dyDescent="0.2">
      <c r="A157" s="20" t="s">
        <v>137</v>
      </c>
      <c r="B157" s="127" t="s">
        <v>77</v>
      </c>
      <c r="C157" s="122" t="s">
        <v>138</v>
      </c>
      <c r="D157" s="148"/>
      <c r="E157" s="148"/>
      <c r="F157" s="148"/>
      <c r="G157" s="121">
        <f>D157+E157-F157</f>
        <v>0</v>
      </c>
    </row>
    <row r="158" spans="1:7" x14ac:dyDescent="0.2">
      <c r="A158" s="64" t="s">
        <v>107</v>
      </c>
      <c r="B158" s="78"/>
      <c r="C158" s="66"/>
      <c r="D158" s="94"/>
      <c r="E158" s="94"/>
      <c r="F158" s="94"/>
      <c r="G158" s="93"/>
    </row>
    <row r="159" spans="1:7" ht="17.25" customHeight="1" x14ac:dyDescent="0.2">
      <c r="A159" s="76" t="s">
        <v>111</v>
      </c>
      <c r="B159" s="46" t="s">
        <v>139</v>
      </c>
      <c r="C159" s="75" t="s">
        <v>140</v>
      </c>
      <c r="D159" s="147"/>
      <c r="E159" s="147"/>
      <c r="F159" s="147"/>
      <c r="G159" s="112">
        <f>D159+E159-F159</f>
        <v>0</v>
      </c>
    </row>
    <row r="160" spans="1:7" ht="20.25" customHeight="1" x14ac:dyDescent="0.2">
      <c r="A160" s="61" t="s">
        <v>79</v>
      </c>
      <c r="B160" s="52" t="s">
        <v>141</v>
      </c>
      <c r="C160" s="50" t="s">
        <v>142</v>
      </c>
      <c r="D160" s="148"/>
      <c r="E160" s="148">
        <v>28359595</v>
      </c>
      <c r="F160" s="148"/>
      <c r="G160" s="121">
        <f>D160+E160-F160</f>
        <v>28359595</v>
      </c>
    </row>
    <row r="161" spans="1:7" x14ac:dyDescent="0.2">
      <c r="A161" s="62" t="s">
        <v>143</v>
      </c>
      <c r="B161" s="52" t="s">
        <v>144</v>
      </c>
      <c r="C161" s="50" t="s">
        <v>145</v>
      </c>
      <c r="D161" s="148"/>
      <c r="E161" s="148"/>
      <c r="F161" s="148"/>
      <c r="G161" s="121">
        <f>D161+E161-F161</f>
        <v>0</v>
      </c>
    </row>
    <row r="162" spans="1:7" ht="21.75" customHeight="1" x14ac:dyDescent="0.2">
      <c r="A162" s="61" t="s">
        <v>146</v>
      </c>
      <c r="B162" s="52" t="s">
        <v>96</v>
      </c>
      <c r="C162" s="50" t="s">
        <v>147</v>
      </c>
      <c r="D162" s="148">
        <v>3337554.08</v>
      </c>
      <c r="E162" s="148">
        <v>9617941.7200000007</v>
      </c>
      <c r="F162" s="148">
        <v>9981072.2899999991</v>
      </c>
      <c r="G162" s="121">
        <f>D162+E162-F162</f>
        <v>2974423.51</v>
      </c>
    </row>
    <row r="163" spans="1:7" x14ac:dyDescent="0.2">
      <c r="A163" s="64" t="s">
        <v>107</v>
      </c>
      <c r="B163" s="78"/>
      <c r="C163" s="66"/>
      <c r="D163" s="94"/>
      <c r="E163" s="94"/>
      <c r="F163" s="94"/>
      <c r="G163" s="93"/>
    </row>
    <row r="164" spans="1:7" ht="17.25" customHeight="1" x14ac:dyDescent="0.2">
      <c r="A164" s="69" t="s">
        <v>111</v>
      </c>
      <c r="B164" s="46" t="s">
        <v>148</v>
      </c>
      <c r="C164" s="75" t="s">
        <v>149</v>
      </c>
      <c r="D164" s="147"/>
      <c r="E164" s="147"/>
      <c r="F164" s="147"/>
      <c r="G164" s="112">
        <f>D164+E164-F164</f>
        <v>0</v>
      </c>
    </row>
    <row r="165" spans="1:7" ht="20.25" customHeight="1" x14ac:dyDescent="0.2">
      <c r="A165" s="61" t="s">
        <v>150</v>
      </c>
      <c r="B165" s="52" t="s">
        <v>99</v>
      </c>
      <c r="C165" s="50" t="s">
        <v>151</v>
      </c>
      <c r="D165" s="148"/>
      <c r="E165" s="148"/>
      <c r="F165" s="148"/>
      <c r="G165" s="121">
        <f>D165+E165-F165</f>
        <v>0</v>
      </c>
    </row>
    <row r="166" spans="1:7" x14ac:dyDescent="0.2">
      <c r="A166" s="64" t="s">
        <v>107</v>
      </c>
      <c r="B166" s="78"/>
      <c r="C166" s="66"/>
      <c r="D166" s="94"/>
      <c r="E166" s="94"/>
      <c r="F166" s="94"/>
      <c r="G166" s="93"/>
    </row>
    <row r="167" spans="1:7" ht="17.25" customHeight="1" x14ac:dyDescent="0.2">
      <c r="A167" s="74" t="s">
        <v>111</v>
      </c>
      <c r="B167" s="46" t="s">
        <v>152</v>
      </c>
      <c r="C167" s="75" t="s">
        <v>153</v>
      </c>
      <c r="D167" s="147"/>
      <c r="E167" s="147"/>
      <c r="F167" s="147"/>
      <c r="G167" s="112">
        <f>D167+E167-F167</f>
        <v>0</v>
      </c>
    </row>
    <row r="168" spans="1:7" ht="21" customHeight="1" x14ac:dyDescent="0.2">
      <c r="A168" s="61" t="s">
        <v>101</v>
      </c>
      <c r="B168" s="52" t="s">
        <v>102</v>
      </c>
      <c r="C168" s="50" t="s">
        <v>154</v>
      </c>
      <c r="D168" s="148"/>
      <c r="E168" s="148"/>
      <c r="F168" s="148"/>
      <c r="G168" s="121">
        <f>D168+E168-F168</f>
        <v>0</v>
      </c>
    </row>
    <row r="169" spans="1:7" x14ac:dyDescent="0.2">
      <c r="A169" s="64" t="s">
        <v>107</v>
      </c>
      <c r="B169" s="78"/>
      <c r="C169" s="66"/>
      <c r="D169" s="94"/>
      <c r="E169" s="94"/>
      <c r="F169" s="94"/>
      <c r="G169" s="93"/>
    </row>
    <row r="170" spans="1:7" ht="17.25" customHeight="1" thickBot="1" x14ac:dyDescent="0.25">
      <c r="A170" s="74" t="s">
        <v>111</v>
      </c>
      <c r="B170" s="128" t="s">
        <v>155</v>
      </c>
      <c r="C170" s="77" t="s">
        <v>156</v>
      </c>
      <c r="D170" s="149"/>
      <c r="E170" s="149"/>
      <c r="F170" s="149"/>
      <c r="G170" s="113">
        <f>D170+E170-F170</f>
        <v>0</v>
      </c>
    </row>
    <row r="171" spans="1:7" ht="12.75" customHeight="1" x14ac:dyDescent="0.2">
      <c r="A171" s="21"/>
      <c r="B171" s="13"/>
      <c r="C171" s="13"/>
      <c r="D171" s="13"/>
      <c r="E171" s="13"/>
      <c r="F171" s="6"/>
      <c r="G171" s="6"/>
    </row>
    <row r="172" spans="1:7" s="28" customFormat="1" ht="12.75" customHeight="1" x14ac:dyDescent="0.2">
      <c r="A172" s="235" t="s">
        <v>157</v>
      </c>
      <c r="B172" s="235"/>
      <c r="C172" s="235"/>
      <c r="D172" s="235"/>
      <c r="E172" s="235"/>
      <c r="F172" s="235"/>
      <c r="G172" s="235"/>
    </row>
    <row r="173" spans="1:7" ht="12.75" customHeight="1" x14ac:dyDescent="0.2">
      <c r="A173" s="26"/>
      <c r="B173" s="13"/>
      <c r="C173" s="13"/>
      <c r="D173" s="13"/>
      <c r="E173" s="13"/>
      <c r="F173" s="6"/>
      <c r="G173" s="2" t="s">
        <v>249</v>
      </c>
    </row>
    <row r="174" spans="1:7" ht="20.100000000000001" customHeight="1" x14ac:dyDescent="0.2">
      <c r="A174" s="226" t="s">
        <v>245</v>
      </c>
      <c r="B174" s="227"/>
      <c r="C174" s="228" t="s">
        <v>240</v>
      </c>
      <c r="D174" s="228" t="s">
        <v>241</v>
      </c>
      <c r="E174" s="228" t="s">
        <v>242</v>
      </c>
      <c r="F174" s="228" t="s">
        <v>243</v>
      </c>
      <c r="G174" s="231" t="s">
        <v>244</v>
      </c>
    </row>
    <row r="175" spans="1:7" ht="20.100000000000001" customHeight="1" x14ac:dyDescent="0.2">
      <c r="A175" s="36" t="s">
        <v>3</v>
      </c>
      <c r="B175" s="35" t="s">
        <v>4</v>
      </c>
      <c r="C175" s="229"/>
      <c r="D175" s="229"/>
      <c r="E175" s="229"/>
      <c r="F175" s="229"/>
      <c r="G175" s="236"/>
    </row>
    <row r="176" spans="1:7" ht="11.25" customHeight="1" thickBot="1" x14ac:dyDescent="0.25">
      <c r="A176" s="8">
        <v>1</v>
      </c>
      <c r="B176" s="9" t="s">
        <v>5</v>
      </c>
      <c r="C176" s="10">
        <v>3</v>
      </c>
      <c r="D176" s="10">
        <v>4</v>
      </c>
      <c r="E176" s="11">
        <v>5</v>
      </c>
      <c r="F176" s="11">
        <v>6</v>
      </c>
      <c r="G176" s="11">
        <v>7</v>
      </c>
    </row>
    <row r="177" spans="1:8" ht="20.25" customHeight="1" x14ac:dyDescent="0.2">
      <c r="A177" s="62" t="s">
        <v>158</v>
      </c>
      <c r="B177" s="58" t="s">
        <v>159</v>
      </c>
      <c r="C177" s="59" t="s">
        <v>160</v>
      </c>
      <c r="D177" s="150">
        <v>28359595</v>
      </c>
      <c r="E177" s="151"/>
      <c r="F177" s="152">
        <v>28359595</v>
      </c>
      <c r="G177" s="112">
        <f>D177+E177-F177</f>
        <v>0</v>
      </c>
    </row>
    <row r="178" spans="1:8" x14ac:dyDescent="0.2">
      <c r="A178" s="64" t="s">
        <v>161</v>
      </c>
      <c r="B178" s="114"/>
      <c r="C178" s="66"/>
      <c r="D178" s="95"/>
      <c r="E178" s="93"/>
      <c r="F178" s="94"/>
      <c r="G178" s="95"/>
    </row>
    <row r="179" spans="1:8" x14ac:dyDescent="0.2">
      <c r="A179" s="74" t="s">
        <v>108</v>
      </c>
      <c r="B179" s="115" t="s">
        <v>159</v>
      </c>
      <c r="C179" s="75" t="s">
        <v>162</v>
      </c>
      <c r="D179" s="181">
        <v>28359595</v>
      </c>
      <c r="E179" s="181"/>
      <c r="F179" s="181">
        <v>28359595</v>
      </c>
      <c r="G179" s="112">
        <f>D179+E179-F179</f>
        <v>0</v>
      </c>
    </row>
    <row r="180" spans="1:8" x14ac:dyDescent="0.2">
      <c r="A180" s="79" t="s">
        <v>163</v>
      </c>
      <c r="B180" s="114"/>
      <c r="C180" s="67"/>
      <c r="D180" s="102"/>
      <c r="E180" s="92"/>
      <c r="F180" s="105"/>
      <c r="G180" s="95"/>
    </row>
    <row r="181" spans="1:8" ht="13.5" customHeight="1" x14ac:dyDescent="0.2">
      <c r="A181" s="76" t="s">
        <v>164</v>
      </c>
      <c r="B181" s="114" t="s">
        <v>159</v>
      </c>
      <c r="C181" s="67" t="s">
        <v>165</v>
      </c>
      <c r="D181" s="166"/>
      <c r="E181" s="167"/>
      <c r="F181" s="168"/>
      <c r="G181" s="112">
        <f>D181+E181-F181</f>
        <v>0</v>
      </c>
    </row>
    <row r="182" spans="1:8" ht="15" customHeight="1" x14ac:dyDescent="0.2">
      <c r="A182" s="64" t="s">
        <v>166</v>
      </c>
      <c r="B182" s="116" t="s">
        <v>169</v>
      </c>
      <c r="C182" s="50" t="s">
        <v>167</v>
      </c>
      <c r="D182" s="160"/>
      <c r="E182" s="139"/>
      <c r="F182" s="144"/>
      <c r="G182" s="112">
        <f>D182+E182-F182</f>
        <v>0</v>
      </c>
    </row>
    <row r="183" spans="1:8" ht="33.75" customHeight="1" x14ac:dyDescent="0.2">
      <c r="A183" s="62" t="s">
        <v>168</v>
      </c>
      <c r="B183" s="70" t="s">
        <v>169</v>
      </c>
      <c r="C183" s="50" t="s">
        <v>170</v>
      </c>
      <c r="D183" s="144"/>
      <c r="E183" s="160"/>
      <c r="F183" s="144"/>
      <c r="G183" s="112">
        <f>D183+E183-F183</f>
        <v>0</v>
      </c>
    </row>
    <row r="184" spans="1:8" x14ac:dyDescent="0.2">
      <c r="A184" s="64" t="s">
        <v>107</v>
      </c>
      <c r="B184" s="65"/>
      <c r="C184" s="67"/>
      <c r="D184" s="95"/>
      <c r="E184" s="96"/>
      <c r="F184" s="94"/>
      <c r="G184" s="95"/>
    </row>
    <row r="185" spans="1:8" ht="12.75" customHeight="1" x14ac:dyDescent="0.2">
      <c r="A185" s="218"/>
      <c r="B185" s="219"/>
      <c r="C185" s="220"/>
      <c r="D185" s="221"/>
      <c r="E185" s="222"/>
      <c r="F185" s="223"/>
      <c r="G185" s="224">
        <f>D185+E185-F185</f>
        <v>0</v>
      </c>
      <c r="H185" s="217"/>
    </row>
    <row r="186" spans="1:8" ht="12.75" hidden="1" customHeight="1" x14ac:dyDescent="0.2">
      <c r="A186" s="132"/>
      <c r="B186" s="133"/>
      <c r="C186" s="134"/>
      <c r="D186" s="158"/>
      <c r="E186" s="159"/>
      <c r="F186" s="148"/>
      <c r="G186" s="112">
        <f>D186+E186-F186</f>
        <v>0</v>
      </c>
    </row>
    <row r="187" spans="1:8" ht="22.5" customHeight="1" x14ac:dyDescent="0.2">
      <c r="A187" s="62" t="s">
        <v>171</v>
      </c>
      <c r="B187" s="70" t="s">
        <v>172</v>
      </c>
      <c r="C187" s="50" t="s">
        <v>173</v>
      </c>
      <c r="D187" s="160">
        <v>19069.189999999999</v>
      </c>
      <c r="E187" s="144"/>
      <c r="F187" s="144">
        <v>10703.67</v>
      </c>
      <c r="G187" s="112">
        <f>D187+E187-F187</f>
        <v>8365.52</v>
      </c>
    </row>
    <row r="188" spans="1:8" x14ac:dyDescent="0.2">
      <c r="A188" s="64" t="s">
        <v>107</v>
      </c>
      <c r="B188" s="65"/>
      <c r="C188" s="67"/>
      <c r="D188" s="95"/>
      <c r="E188" s="96"/>
      <c r="F188" s="94"/>
      <c r="G188" s="95"/>
    </row>
    <row r="189" spans="1:8" ht="12.75" customHeight="1" x14ac:dyDescent="0.2">
      <c r="A189" s="210"/>
      <c r="B189" s="211"/>
      <c r="C189" s="212"/>
      <c r="D189" s="213"/>
      <c r="E189" s="214"/>
      <c r="F189" s="215"/>
      <c r="G189" s="216"/>
      <c r="H189" s="217"/>
    </row>
    <row r="190" spans="1:8" ht="12.75" hidden="1" customHeight="1" x14ac:dyDescent="0.2">
      <c r="A190" s="135"/>
      <c r="B190" s="136"/>
      <c r="C190" s="137"/>
      <c r="D190" s="98"/>
      <c r="E190" s="99"/>
      <c r="F190" s="100"/>
      <c r="G190" s="112">
        <f>D190+E190-F190</f>
        <v>0</v>
      </c>
    </row>
    <row r="191" spans="1:8" ht="31.5" customHeight="1" x14ac:dyDescent="0.2">
      <c r="A191" s="62" t="s">
        <v>174</v>
      </c>
      <c r="B191" s="72" t="s">
        <v>175</v>
      </c>
      <c r="C191" s="50" t="s">
        <v>176</v>
      </c>
      <c r="D191" s="160"/>
      <c r="E191" s="208"/>
      <c r="F191" s="144"/>
      <c r="G191" s="112">
        <f>D191+E191-F191</f>
        <v>0</v>
      </c>
    </row>
    <row r="192" spans="1:8" x14ac:dyDescent="0.2">
      <c r="A192" s="64" t="s">
        <v>177</v>
      </c>
      <c r="B192" s="117"/>
      <c r="C192" s="67"/>
      <c r="D192" s="95"/>
      <c r="E192" s="96"/>
      <c r="F192" s="94"/>
      <c r="G192" s="95"/>
    </row>
    <row r="193" spans="1:7" x14ac:dyDescent="0.2">
      <c r="A193" s="74" t="s">
        <v>178</v>
      </c>
      <c r="B193" s="115" t="s">
        <v>175</v>
      </c>
      <c r="C193" s="75" t="s">
        <v>179</v>
      </c>
      <c r="D193" s="181"/>
      <c r="E193" s="181"/>
      <c r="F193" s="181"/>
      <c r="G193" s="112">
        <f>D193+E193-F193</f>
        <v>0</v>
      </c>
    </row>
    <row r="194" spans="1:7" x14ac:dyDescent="0.2">
      <c r="A194" s="64" t="s">
        <v>163</v>
      </c>
      <c r="B194" s="114"/>
      <c r="C194" s="67"/>
      <c r="D194" s="95"/>
      <c r="E194" s="96"/>
      <c r="F194" s="97"/>
      <c r="G194" s="95"/>
    </row>
    <row r="195" spans="1:7" x14ac:dyDescent="0.2">
      <c r="A195" s="76" t="s">
        <v>180</v>
      </c>
      <c r="B195" s="115" t="s">
        <v>175</v>
      </c>
      <c r="C195" s="75" t="s">
        <v>181</v>
      </c>
      <c r="D195" s="153"/>
      <c r="E195" s="154"/>
      <c r="F195" s="147"/>
      <c r="G195" s="112">
        <f>D195+E195-F195</f>
        <v>0</v>
      </c>
    </row>
    <row r="196" spans="1:7" x14ac:dyDescent="0.2">
      <c r="A196" s="69" t="s">
        <v>182</v>
      </c>
      <c r="B196" s="116" t="s">
        <v>175</v>
      </c>
      <c r="C196" s="50" t="s">
        <v>183</v>
      </c>
      <c r="D196" s="158"/>
      <c r="E196" s="159"/>
      <c r="F196" s="148"/>
      <c r="G196" s="112">
        <f>D196+E196-F196</f>
        <v>0</v>
      </c>
    </row>
    <row r="197" spans="1:7" x14ac:dyDescent="0.2">
      <c r="A197" s="64" t="s">
        <v>163</v>
      </c>
      <c r="B197" s="114"/>
      <c r="C197" s="67"/>
      <c r="D197" s="95"/>
      <c r="E197" s="96"/>
      <c r="F197" s="97"/>
      <c r="G197" s="95"/>
    </row>
    <row r="198" spans="1:7" ht="14.25" customHeight="1" x14ac:dyDescent="0.2">
      <c r="A198" s="64" t="s">
        <v>184</v>
      </c>
      <c r="B198" s="114" t="s">
        <v>175</v>
      </c>
      <c r="C198" s="67" t="s">
        <v>185</v>
      </c>
      <c r="D198" s="155"/>
      <c r="E198" s="156"/>
      <c r="F198" s="157"/>
      <c r="G198" s="112">
        <f>D198+E198-F198</f>
        <v>0</v>
      </c>
    </row>
    <row r="199" spans="1:7" ht="36.75" customHeight="1" thickBot="1" x14ac:dyDescent="0.25">
      <c r="A199" s="80" t="s">
        <v>186</v>
      </c>
      <c r="B199" s="81" t="s">
        <v>187</v>
      </c>
      <c r="C199" s="82" t="s">
        <v>188</v>
      </c>
      <c r="D199" s="161"/>
      <c r="E199" s="162"/>
      <c r="F199" s="162"/>
      <c r="G199" s="111">
        <f>D199+E199-F199</f>
        <v>0</v>
      </c>
    </row>
    <row r="200" spans="1:7" ht="12.75" customHeight="1" x14ac:dyDescent="0.2">
      <c r="A200" s="88"/>
      <c r="B200" s="13"/>
      <c r="C200" s="13"/>
      <c r="D200" s="13"/>
      <c r="E200" s="13"/>
      <c r="F200" s="6"/>
      <c r="G200" s="6"/>
    </row>
    <row r="201" spans="1:7" ht="12.75" customHeight="1" x14ac:dyDescent="0.2">
      <c r="A201" s="23"/>
      <c r="B201" s="16"/>
      <c r="C201" s="16"/>
      <c r="D201" s="24"/>
      <c r="E201" s="24"/>
      <c r="F201" s="24"/>
      <c r="G201" s="25" t="s">
        <v>250</v>
      </c>
    </row>
    <row r="202" spans="1:7" ht="11.25" customHeight="1" thickBot="1" x14ac:dyDescent="0.25">
      <c r="A202" s="8">
        <v>1</v>
      </c>
      <c r="B202" s="9" t="s">
        <v>5</v>
      </c>
      <c r="C202" s="10">
        <v>3</v>
      </c>
      <c r="D202" s="10">
        <v>4</v>
      </c>
      <c r="E202" s="11">
        <v>5</v>
      </c>
      <c r="F202" s="11">
        <v>6</v>
      </c>
      <c r="G202" s="11">
        <v>7</v>
      </c>
    </row>
    <row r="203" spans="1:7" ht="33" customHeight="1" x14ac:dyDescent="0.2">
      <c r="A203" s="62" t="s">
        <v>189</v>
      </c>
      <c r="B203" s="68" t="s">
        <v>190</v>
      </c>
      <c r="C203" s="83" t="s">
        <v>191</v>
      </c>
      <c r="D203" s="182">
        <v>1532133.4</v>
      </c>
      <c r="E203" s="182"/>
      <c r="F203" s="182">
        <v>152768.71</v>
      </c>
      <c r="G203" s="112">
        <f>D203+E203-F203</f>
        <v>1379364.69</v>
      </c>
    </row>
    <row r="204" spans="1:7" ht="11.1" customHeight="1" x14ac:dyDescent="0.2">
      <c r="A204" s="64" t="s">
        <v>177</v>
      </c>
      <c r="B204" s="114"/>
      <c r="C204" s="67"/>
      <c r="D204" s="101"/>
      <c r="E204" s="96"/>
      <c r="F204" s="94"/>
      <c r="G204" s="95"/>
    </row>
    <row r="205" spans="1:7" ht="13.5" customHeight="1" x14ac:dyDescent="0.2">
      <c r="A205" s="74" t="s">
        <v>111</v>
      </c>
      <c r="B205" s="115" t="s">
        <v>190</v>
      </c>
      <c r="C205" s="75" t="s">
        <v>192</v>
      </c>
      <c r="D205" s="163"/>
      <c r="E205" s="154"/>
      <c r="F205" s="147"/>
      <c r="G205" s="112">
        <f>D205+E205-F205</f>
        <v>0</v>
      </c>
    </row>
    <row r="206" spans="1:7" ht="17.25" customHeight="1" x14ac:dyDescent="0.2">
      <c r="A206" s="64" t="s">
        <v>193</v>
      </c>
      <c r="B206" s="114" t="s">
        <v>190</v>
      </c>
      <c r="C206" s="67" t="s">
        <v>194</v>
      </c>
      <c r="D206" s="164">
        <v>1532133.4</v>
      </c>
      <c r="E206" s="154"/>
      <c r="F206" s="147">
        <v>152768.71</v>
      </c>
      <c r="G206" s="112">
        <f>D206+E206-F206</f>
        <v>1379364.69</v>
      </c>
    </row>
    <row r="207" spans="1:7" ht="33" customHeight="1" x14ac:dyDescent="0.2">
      <c r="A207" s="62" t="s">
        <v>195</v>
      </c>
      <c r="B207" s="70" t="s">
        <v>196</v>
      </c>
      <c r="C207" s="50" t="s">
        <v>197</v>
      </c>
      <c r="D207" s="138"/>
      <c r="E207" s="144"/>
      <c r="F207" s="144"/>
      <c r="G207" s="112">
        <f>D207+E207-F207</f>
        <v>0</v>
      </c>
    </row>
    <row r="208" spans="1:7" ht="11.1" customHeight="1" x14ac:dyDescent="0.2">
      <c r="A208" s="64" t="s">
        <v>177</v>
      </c>
      <c r="B208" s="65"/>
      <c r="C208" s="67"/>
      <c r="D208" s="95"/>
      <c r="E208" s="96"/>
      <c r="F208" s="94"/>
      <c r="G208" s="95"/>
    </row>
    <row r="209" spans="1:7" ht="17.25" customHeight="1" x14ac:dyDescent="0.2">
      <c r="A209" s="74" t="s">
        <v>178</v>
      </c>
      <c r="B209" s="115" t="s">
        <v>196</v>
      </c>
      <c r="C209" s="75" t="s">
        <v>198</v>
      </c>
      <c r="D209" s="181"/>
      <c r="E209" s="181"/>
      <c r="F209" s="181"/>
      <c r="G209" s="112">
        <f>D209+E209-F209</f>
        <v>0</v>
      </c>
    </row>
    <row r="210" spans="1:7" ht="11.1" customHeight="1" x14ac:dyDescent="0.2">
      <c r="A210" s="64" t="s">
        <v>163</v>
      </c>
      <c r="B210" s="114"/>
      <c r="C210" s="67"/>
      <c r="D210" s="95"/>
      <c r="E210" s="96"/>
      <c r="F210" s="97"/>
      <c r="G210" s="95"/>
    </row>
    <row r="211" spans="1:7" ht="13.5" customHeight="1" x14ac:dyDescent="0.2">
      <c r="A211" s="76" t="s">
        <v>180</v>
      </c>
      <c r="B211" s="115" t="s">
        <v>196</v>
      </c>
      <c r="C211" s="75" t="s">
        <v>199</v>
      </c>
      <c r="D211" s="153"/>
      <c r="E211" s="154"/>
      <c r="F211" s="147"/>
      <c r="G211" s="112">
        <f>D211+E211-F211</f>
        <v>0</v>
      </c>
    </row>
    <row r="212" spans="1:7" ht="18.75" customHeight="1" x14ac:dyDescent="0.2">
      <c r="A212" s="69" t="s">
        <v>182</v>
      </c>
      <c r="B212" s="115" t="s">
        <v>196</v>
      </c>
      <c r="C212" s="75" t="s">
        <v>200</v>
      </c>
      <c r="D212" s="153"/>
      <c r="E212" s="154"/>
      <c r="F212" s="147"/>
      <c r="G212" s="112">
        <f>D212+E212-F212</f>
        <v>0</v>
      </c>
    </row>
    <row r="213" spans="1:7" ht="11.1" customHeight="1" x14ac:dyDescent="0.2">
      <c r="A213" s="64" t="s">
        <v>163</v>
      </c>
      <c r="B213" s="114"/>
      <c r="C213" s="67"/>
      <c r="D213" s="95"/>
      <c r="E213" s="96"/>
      <c r="F213" s="97"/>
      <c r="G213" s="95"/>
    </row>
    <row r="214" spans="1:7" ht="18" customHeight="1" x14ac:dyDescent="0.2">
      <c r="A214" s="64" t="s">
        <v>184</v>
      </c>
      <c r="B214" s="115" t="s">
        <v>196</v>
      </c>
      <c r="C214" s="75" t="s">
        <v>201</v>
      </c>
      <c r="D214" s="163"/>
      <c r="E214" s="156"/>
      <c r="F214" s="157"/>
      <c r="G214" s="112">
        <f>D214+E214-F214</f>
        <v>0</v>
      </c>
    </row>
    <row r="215" spans="1:7" ht="27.75" customHeight="1" x14ac:dyDescent="0.2">
      <c r="A215" s="62" t="s">
        <v>202</v>
      </c>
      <c r="B215" s="73" t="s">
        <v>203</v>
      </c>
      <c r="C215" s="75" t="s">
        <v>204</v>
      </c>
      <c r="D215" s="165"/>
      <c r="E215" s="183"/>
      <c r="F215" s="144"/>
      <c r="G215" s="112">
        <f>D215+E215-F215</f>
        <v>0</v>
      </c>
    </row>
    <row r="216" spans="1:7" ht="34.5" customHeight="1" x14ac:dyDescent="0.2">
      <c r="A216" s="62" t="s">
        <v>205</v>
      </c>
      <c r="B216" s="73" t="s">
        <v>206</v>
      </c>
      <c r="C216" s="75" t="s">
        <v>207</v>
      </c>
      <c r="D216" s="165"/>
      <c r="E216" s="144"/>
      <c r="F216" s="144"/>
      <c r="G216" s="112">
        <f>D216+E216-F216</f>
        <v>0</v>
      </c>
    </row>
    <row r="217" spans="1:7" ht="11.1" customHeight="1" x14ac:dyDescent="0.2">
      <c r="A217" s="64" t="s">
        <v>177</v>
      </c>
      <c r="B217" s="65"/>
      <c r="C217" s="67"/>
      <c r="D217" s="102"/>
      <c r="E217" s="92"/>
      <c r="F217" s="103"/>
      <c r="G217" s="102"/>
    </row>
    <row r="218" spans="1:7" ht="17.25" customHeight="1" x14ac:dyDescent="0.2">
      <c r="A218" s="74" t="s">
        <v>178</v>
      </c>
      <c r="B218" s="114" t="s">
        <v>206</v>
      </c>
      <c r="C218" s="67" t="s">
        <v>208</v>
      </c>
      <c r="D218" s="176">
        <f>D220+D221</f>
        <v>0</v>
      </c>
      <c r="E218" s="176">
        <f>E220+E221</f>
        <v>0</v>
      </c>
      <c r="F218" s="176">
        <f>F220+F221</f>
        <v>0</v>
      </c>
      <c r="G218" s="177">
        <f>G220+G221</f>
        <v>0</v>
      </c>
    </row>
    <row r="219" spans="1:7" ht="11.1" customHeight="1" x14ac:dyDescent="0.2">
      <c r="A219" s="64" t="s">
        <v>163</v>
      </c>
      <c r="B219" s="118"/>
      <c r="C219" s="66"/>
      <c r="D219" s="104"/>
      <c r="E219" s="91"/>
      <c r="F219" s="103"/>
      <c r="G219" s="104"/>
    </row>
    <row r="220" spans="1:7" ht="14.25" customHeight="1" x14ac:dyDescent="0.2">
      <c r="A220" s="76" t="s">
        <v>209</v>
      </c>
      <c r="B220" s="115" t="s">
        <v>206</v>
      </c>
      <c r="C220" s="75" t="s">
        <v>210</v>
      </c>
      <c r="D220" s="165"/>
      <c r="E220" s="141"/>
      <c r="F220" s="169"/>
      <c r="G220" s="112">
        <f>D220+E220-F220</f>
        <v>0</v>
      </c>
    </row>
    <row r="221" spans="1:7" ht="14.25" customHeight="1" x14ac:dyDescent="0.2">
      <c r="A221" s="76" t="s">
        <v>180</v>
      </c>
      <c r="B221" s="114" t="s">
        <v>206</v>
      </c>
      <c r="C221" s="67" t="s">
        <v>211</v>
      </c>
      <c r="D221" s="166"/>
      <c r="E221" s="167"/>
      <c r="F221" s="168"/>
      <c r="G221" s="112">
        <f>D221+E221-F221</f>
        <v>0</v>
      </c>
    </row>
    <row r="222" spans="1:7" ht="19.5" customHeight="1" x14ac:dyDescent="0.2">
      <c r="A222" s="76" t="s">
        <v>212</v>
      </c>
      <c r="B222" s="116" t="s">
        <v>206</v>
      </c>
      <c r="C222" s="50" t="s">
        <v>213</v>
      </c>
      <c r="D222" s="183"/>
      <c r="E222" s="183"/>
      <c r="F222" s="183"/>
      <c r="G222" s="112">
        <f>D222+E222-F222</f>
        <v>0</v>
      </c>
    </row>
    <row r="223" spans="1:7" ht="11.1" customHeight="1" x14ac:dyDescent="0.2">
      <c r="A223" s="64" t="s">
        <v>163</v>
      </c>
      <c r="B223" s="114"/>
      <c r="C223" s="67"/>
      <c r="D223" s="102"/>
      <c r="E223" s="92"/>
      <c r="F223" s="105"/>
      <c r="G223" s="102"/>
    </row>
    <row r="224" spans="1:7" ht="12" customHeight="1" x14ac:dyDescent="0.2">
      <c r="A224" s="76" t="s">
        <v>214</v>
      </c>
      <c r="B224" s="114" t="s">
        <v>206</v>
      </c>
      <c r="C224" s="67" t="s">
        <v>215</v>
      </c>
      <c r="D224" s="166"/>
      <c r="E224" s="167"/>
      <c r="F224" s="168"/>
      <c r="G224" s="112">
        <f>D224+E224-F224</f>
        <v>0</v>
      </c>
    </row>
    <row r="225" spans="1:7" ht="19.5" customHeight="1" x14ac:dyDescent="0.2">
      <c r="A225" s="69" t="s">
        <v>182</v>
      </c>
      <c r="B225" s="116" t="s">
        <v>206</v>
      </c>
      <c r="C225" s="50" t="s">
        <v>216</v>
      </c>
      <c r="D225" s="158"/>
      <c r="E225" s="159"/>
      <c r="F225" s="148"/>
      <c r="G225" s="112">
        <f>D225+E225-F225</f>
        <v>0</v>
      </c>
    </row>
    <row r="226" spans="1:7" ht="11.1" customHeight="1" x14ac:dyDescent="0.2">
      <c r="A226" s="64" t="s">
        <v>163</v>
      </c>
      <c r="B226" s="114"/>
      <c r="C226" s="67"/>
      <c r="D226" s="95"/>
      <c r="E226" s="96"/>
      <c r="F226" s="97"/>
      <c r="G226" s="95"/>
    </row>
    <row r="227" spans="1:7" ht="13.5" customHeight="1" thickBot="1" x14ac:dyDescent="0.25">
      <c r="A227" s="76" t="s">
        <v>184</v>
      </c>
      <c r="B227" s="119" t="s">
        <v>206</v>
      </c>
      <c r="C227" s="77" t="s">
        <v>217</v>
      </c>
      <c r="D227" s="170"/>
      <c r="E227" s="171"/>
      <c r="F227" s="149"/>
      <c r="G227" s="113">
        <f>D227+E227-F227</f>
        <v>0</v>
      </c>
    </row>
    <row r="228" spans="1:7" ht="12.75" customHeight="1" x14ac:dyDescent="0.2">
      <c r="A228" s="22"/>
      <c r="B228" s="13"/>
      <c r="C228" s="13"/>
      <c r="D228" s="4"/>
      <c r="E228" s="4"/>
      <c r="F228" s="4"/>
      <c r="G228" s="4"/>
    </row>
    <row r="229" spans="1:7" ht="12.75" customHeight="1" x14ac:dyDescent="0.2">
      <c r="A229" s="23"/>
      <c r="B229" s="16"/>
      <c r="C229" s="16"/>
      <c r="D229" s="24"/>
      <c r="E229" s="24"/>
      <c r="F229" s="24"/>
      <c r="G229" s="37" t="s">
        <v>251</v>
      </c>
    </row>
    <row r="230" spans="1:7" ht="11.25" customHeight="1" thickBot="1" x14ac:dyDescent="0.25">
      <c r="A230" s="8">
        <v>1</v>
      </c>
      <c r="B230" s="9" t="s">
        <v>5</v>
      </c>
      <c r="C230" s="10">
        <v>3</v>
      </c>
      <c r="D230" s="10">
        <v>4</v>
      </c>
      <c r="E230" s="11">
        <v>5</v>
      </c>
      <c r="F230" s="11">
        <v>6</v>
      </c>
      <c r="G230" s="11">
        <v>7</v>
      </c>
    </row>
    <row r="231" spans="1:7" ht="30" customHeight="1" x14ac:dyDescent="0.2">
      <c r="A231" s="62" t="s">
        <v>218</v>
      </c>
      <c r="B231" s="68" t="s">
        <v>219</v>
      </c>
      <c r="C231" s="83" t="s">
        <v>220</v>
      </c>
      <c r="D231" s="150"/>
      <c r="E231" s="143"/>
      <c r="F231" s="172"/>
      <c r="G231" s="112">
        <f>D231+E231-F231</f>
        <v>0</v>
      </c>
    </row>
    <row r="232" spans="1:7" ht="11.1" customHeight="1" x14ac:dyDescent="0.2">
      <c r="A232" s="64" t="s">
        <v>177</v>
      </c>
      <c r="B232" s="118"/>
      <c r="C232" s="66"/>
      <c r="D232" s="104"/>
      <c r="E232" s="91"/>
      <c r="F232" s="103"/>
      <c r="G232" s="104"/>
    </row>
    <row r="233" spans="1:7" ht="12.75" customHeight="1" x14ac:dyDescent="0.2">
      <c r="A233" s="74" t="s">
        <v>178</v>
      </c>
      <c r="B233" s="115" t="s">
        <v>219</v>
      </c>
      <c r="C233" s="75" t="s">
        <v>221</v>
      </c>
      <c r="D233" s="209"/>
      <c r="E233" s="209"/>
      <c r="F233" s="209"/>
      <c r="G233" s="112">
        <f>D233+E233-F233</f>
        <v>0</v>
      </c>
    </row>
    <row r="234" spans="1:7" ht="11.1" customHeight="1" x14ac:dyDescent="0.2">
      <c r="A234" s="64" t="s">
        <v>163</v>
      </c>
      <c r="B234" s="118"/>
      <c r="C234" s="66"/>
      <c r="D234" s="104"/>
      <c r="E234" s="91"/>
      <c r="F234" s="103"/>
      <c r="G234" s="104"/>
    </row>
    <row r="235" spans="1:7" ht="14.25" customHeight="1" x14ac:dyDescent="0.2">
      <c r="A235" s="76" t="s">
        <v>209</v>
      </c>
      <c r="B235" s="115" t="s">
        <v>219</v>
      </c>
      <c r="C235" s="75" t="s">
        <v>222</v>
      </c>
      <c r="D235" s="165"/>
      <c r="E235" s="141"/>
      <c r="F235" s="169"/>
      <c r="G235" s="112">
        <f>D235+E235-F235</f>
        <v>0</v>
      </c>
    </row>
    <row r="236" spans="1:7" ht="14.25" customHeight="1" x14ac:dyDescent="0.2">
      <c r="A236" s="76" t="s">
        <v>180</v>
      </c>
      <c r="B236" s="114" t="s">
        <v>219</v>
      </c>
      <c r="C236" s="67" t="s">
        <v>223</v>
      </c>
      <c r="D236" s="166"/>
      <c r="E236" s="167"/>
      <c r="F236" s="168"/>
      <c r="G236" s="112">
        <f>D236+E236-F236</f>
        <v>0</v>
      </c>
    </row>
    <row r="237" spans="1:7" ht="15" customHeight="1" x14ac:dyDescent="0.2">
      <c r="A237" s="76" t="s">
        <v>212</v>
      </c>
      <c r="B237" s="116" t="s">
        <v>219</v>
      </c>
      <c r="C237" s="50" t="s">
        <v>224</v>
      </c>
      <c r="D237" s="183"/>
      <c r="E237" s="183"/>
      <c r="F237" s="183"/>
      <c r="G237" s="112">
        <f>D237+E237-F237</f>
        <v>0</v>
      </c>
    </row>
    <row r="238" spans="1:7" ht="11.1" customHeight="1" x14ac:dyDescent="0.2">
      <c r="A238" s="64" t="s">
        <v>163</v>
      </c>
      <c r="B238" s="114"/>
      <c r="C238" s="67"/>
      <c r="D238" s="102"/>
      <c r="E238" s="92"/>
      <c r="F238" s="105"/>
      <c r="G238" s="102"/>
    </row>
    <row r="239" spans="1:7" ht="12" customHeight="1" x14ac:dyDescent="0.2">
      <c r="A239" s="76" t="s">
        <v>214</v>
      </c>
      <c r="B239" s="114" t="s">
        <v>219</v>
      </c>
      <c r="C239" s="67" t="s">
        <v>225</v>
      </c>
      <c r="D239" s="166"/>
      <c r="E239" s="167"/>
      <c r="F239" s="168"/>
      <c r="G239" s="112">
        <f>D239+E239-F239</f>
        <v>0</v>
      </c>
    </row>
    <row r="240" spans="1:7" ht="14.25" customHeight="1" x14ac:dyDescent="0.2">
      <c r="A240" s="69" t="s">
        <v>182</v>
      </c>
      <c r="B240" s="116" t="s">
        <v>219</v>
      </c>
      <c r="C240" s="50" t="s">
        <v>226</v>
      </c>
      <c r="D240" s="158"/>
      <c r="E240" s="159"/>
      <c r="F240" s="148"/>
      <c r="G240" s="112">
        <f>D240+E240-F240</f>
        <v>0</v>
      </c>
    </row>
    <row r="241" spans="1:7" ht="11.1" customHeight="1" x14ac:dyDescent="0.2">
      <c r="A241" s="64" t="s">
        <v>163</v>
      </c>
      <c r="B241" s="114"/>
      <c r="C241" s="67"/>
      <c r="D241" s="95"/>
      <c r="E241" s="96"/>
      <c r="F241" s="97"/>
      <c r="G241" s="95"/>
    </row>
    <row r="242" spans="1:7" ht="13.5" customHeight="1" x14ac:dyDescent="0.2">
      <c r="A242" s="64" t="s">
        <v>184</v>
      </c>
      <c r="B242" s="115" t="s">
        <v>219</v>
      </c>
      <c r="C242" s="75" t="s">
        <v>227</v>
      </c>
      <c r="D242" s="153"/>
      <c r="E242" s="154"/>
      <c r="F242" s="147"/>
      <c r="G242" s="112">
        <f>D242+E242-F242</f>
        <v>0</v>
      </c>
    </row>
    <row r="243" spans="1:7" ht="33" customHeight="1" x14ac:dyDescent="0.2">
      <c r="A243" s="62" t="s">
        <v>228</v>
      </c>
      <c r="B243" s="72" t="s">
        <v>229</v>
      </c>
      <c r="C243" s="66" t="s">
        <v>230</v>
      </c>
      <c r="D243" s="173"/>
      <c r="E243" s="174"/>
      <c r="F243" s="144"/>
      <c r="G243" s="112">
        <f>D243+E243-F243</f>
        <v>0</v>
      </c>
    </row>
    <row r="244" spans="1:7" ht="11.1" customHeight="1" x14ac:dyDescent="0.2">
      <c r="A244" s="64" t="s">
        <v>177</v>
      </c>
      <c r="B244" s="118"/>
      <c r="C244" s="66"/>
      <c r="D244" s="104"/>
      <c r="E244" s="91"/>
      <c r="F244" s="103"/>
      <c r="G244" s="104"/>
    </row>
    <row r="245" spans="1:7" ht="15" customHeight="1" x14ac:dyDescent="0.2">
      <c r="A245" s="74" t="s">
        <v>178</v>
      </c>
      <c r="B245" s="115" t="s">
        <v>229</v>
      </c>
      <c r="C245" s="75" t="s">
        <v>231</v>
      </c>
      <c r="D245" s="175">
        <f>D247+D248</f>
        <v>0</v>
      </c>
      <c r="E245" s="175">
        <f>E247+E248</f>
        <v>0</v>
      </c>
      <c r="F245" s="175">
        <f>F247+F248</f>
        <v>0</v>
      </c>
      <c r="G245" s="175">
        <f>G247+G248</f>
        <v>0</v>
      </c>
    </row>
    <row r="246" spans="1:7" ht="11.1" customHeight="1" x14ac:dyDescent="0.2">
      <c r="A246" s="64" t="s">
        <v>163</v>
      </c>
      <c r="B246" s="118"/>
      <c r="C246" s="66"/>
      <c r="D246" s="104"/>
      <c r="E246" s="91"/>
      <c r="F246" s="103"/>
      <c r="G246" s="104"/>
    </row>
    <row r="247" spans="1:7" ht="15" customHeight="1" x14ac:dyDescent="0.2">
      <c r="A247" s="76" t="s">
        <v>209</v>
      </c>
      <c r="B247" s="115" t="s">
        <v>229</v>
      </c>
      <c r="C247" s="75" t="s">
        <v>232</v>
      </c>
      <c r="D247" s="165"/>
      <c r="E247" s="141"/>
      <c r="F247" s="169"/>
      <c r="G247" s="112">
        <f>D247+E247-F247</f>
        <v>0</v>
      </c>
    </row>
    <row r="248" spans="1:7" ht="17.25" customHeight="1" x14ac:dyDescent="0.2">
      <c r="A248" s="76" t="s">
        <v>180</v>
      </c>
      <c r="B248" s="114" t="s">
        <v>229</v>
      </c>
      <c r="C248" s="67" t="s">
        <v>233</v>
      </c>
      <c r="D248" s="166"/>
      <c r="E248" s="167"/>
      <c r="F248" s="168"/>
      <c r="G248" s="112">
        <f>D248+E248-F248</f>
        <v>0</v>
      </c>
    </row>
    <row r="249" spans="1:7" ht="18" customHeight="1" x14ac:dyDescent="0.2">
      <c r="A249" s="76" t="s">
        <v>212</v>
      </c>
      <c r="B249" s="116" t="s">
        <v>229</v>
      </c>
      <c r="C249" s="50" t="s">
        <v>234</v>
      </c>
      <c r="D249" s="183"/>
      <c r="E249" s="183"/>
      <c r="F249" s="183"/>
      <c r="G249" s="112">
        <f>D249+E249-F249</f>
        <v>0</v>
      </c>
    </row>
    <row r="250" spans="1:7" ht="11.1" customHeight="1" x14ac:dyDescent="0.2">
      <c r="A250" s="64" t="s">
        <v>163</v>
      </c>
      <c r="B250" s="114"/>
      <c r="C250" s="67"/>
      <c r="D250" s="102"/>
      <c r="E250" s="92"/>
      <c r="F250" s="105"/>
      <c r="G250" s="102"/>
    </row>
    <row r="251" spans="1:7" ht="12" customHeight="1" x14ac:dyDescent="0.2">
      <c r="A251" s="76" t="s">
        <v>214</v>
      </c>
      <c r="B251" s="114" t="s">
        <v>229</v>
      </c>
      <c r="C251" s="67" t="s">
        <v>235</v>
      </c>
      <c r="D251" s="166"/>
      <c r="E251" s="167"/>
      <c r="F251" s="168"/>
      <c r="G251" s="112">
        <f>D251+E251-F251</f>
        <v>0</v>
      </c>
    </row>
    <row r="252" spans="1:7" ht="17.25" customHeight="1" x14ac:dyDescent="0.2">
      <c r="A252" s="69" t="s">
        <v>182</v>
      </c>
      <c r="B252" s="116" t="s">
        <v>229</v>
      </c>
      <c r="C252" s="50" t="s">
        <v>236</v>
      </c>
      <c r="D252" s="158"/>
      <c r="E252" s="159"/>
      <c r="F252" s="148"/>
      <c r="G252" s="112">
        <f>D252+E252-F252</f>
        <v>0</v>
      </c>
    </row>
    <row r="253" spans="1:7" ht="11.1" customHeight="1" x14ac:dyDescent="0.2">
      <c r="A253" s="64" t="s">
        <v>163</v>
      </c>
      <c r="B253" s="114"/>
      <c r="C253" s="67"/>
      <c r="D253" s="95"/>
      <c r="E253" s="96"/>
      <c r="F253" s="97"/>
      <c r="G253" s="95"/>
    </row>
    <row r="254" spans="1:7" ht="15.75" customHeight="1" thickBot="1" x14ac:dyDescent="0.25">
      <c r="A254" s="76" t="s">
        <v>184</v>
      </c>
      <c r="B254" s="119" t="s">
        <v>229</v>
      </c>
      <c r="C254" s="77" t="s">
        <v>237</v>
      </c>
      <c r="D254" s="170"/>
      <c r="E254" s="171"/>
      <c r="F254" s="149"/>
      <c r="G254" s="113">
        <f>D254+E254-F254</f>
        <v>0</v>
      </c>
    </row>
  </sheetData>
  <mergeCells count="23">
    <mergeCell ref="F174:F175"/>
    <mergeCell ref="G174:G175"/>
    <mergeCell ref="A174:B174"/>
    <mergeCell ref="C174:C175"/>
    <mergeCell ref="D174:D175"/>
    <mergeCell ref="E174:E175"/>
    <mergeCell ref="F129:F130"/>
    <mergeCell ref="G129:G130"/>
    <mergeCell ref="A127:G127"/>
    <mergeCell ref="A172:G172"/>
    <mergeCell ref="A129:B129"/>
    <mergeCell ref="C129:C130"/>
    <mergeCell ref="D129:D130"/>
    <mergeCell ref="E129:E130"/>
    <mergeCell ref="A1:F1"/>
    <mergeCell ref="A7:B7"/>
    <mergeCell ref="C7:C8"/>
    <mergeCell ref="D7:D8"/>
    <mergeCell ref="E7:E8"/>
    <mergeCell ref="F7:F8"/>
    <mergeCell ref="A6:G6"/>
    <mergeCell ref="G7:G8"/>
    <mergeCell ref="B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2011-05-26T13:40:14Z</dcterms:created>
  <dcterms:modified xsi:type="dcterms:W3CDTF">2015-04-01T10:22:42Z</dcterms:modified>
</cp:coreProperties>
</file>